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asile78\Documents\UM\POMC data for publication\"/>
    </mc:Choice>
  </mc:AlternateContent>
  <bookViews>
    <workbookView xWindow="0" yWindow="195" windowWidth="16605" windowHeight="7875" activeTab="5"/>
  </bookViews>
  <sheets>
    <sheet name="raw data" sheetId="1" r:id="rId1"/>
    <sheet name="raw data 2" sheetId="3" r:id="rId2"/>
    <sheet name="filtered data" sheetId="4" r:id="rId3"/>
    <sheet name="3 highest" sheetId="5" r:id="rId4"/>
    <sheet name="Sheet1" sheetId="6" r:id="rId5"/>
    <sheet name="Sheet2" sheetId="7" r:id="rId6"/>
    <sheet name="Sheet3" sheetId="8" r:id="rId7"/>
    <sheet name="average all values" sheetId="9" r:id="rId8"/>
    <sheet name="average all values sum" sheetId="10" r:id="rId9"/>
    <sheet name="average all values sum graphs" sheetId="11" r:id="rId10"/>
  </sheets>
  <definedNames>
    <definedName name="_xlnm._FilterDatabase" localSheetId="7" hidden="1">'average all values'!$B$4:$C$4</definedName>
    <definedName name="_xlnm._FilterDatabase" localSheetId="8" hidden="1">'average all values sum'!$D$4:$G$66</definedName>
    <definedName name="_xlnm._FilterDatabase" localSheetId="2" hidden="1">'filtered data'!$B$3:$BL$3</definedName>
    <definedName name="_xlnm._FilterDatabase" localSheetId="1" hidden="1">'raw data 2'!$A$2:$IR$2</definedName>
    <definedName name="_xlnm._FilterDatabase" localSheetId="4" hidden="1">Sheet1!$C$5:$H$67</definedName>
  </definedNames>
  <calcPr calcId="152511"/>
</workbook>
</file>

<file path=xl/calcChain.xml><?xml version="1.0" encoding="utf-8"?>
<calcChain xmlns="http://schemas.openxmlformats.org/spreadsheetml/2006/main">
  <c r="F5" i="7" l="1"/>
  <c r="D5" i="7"/>
  <c r="E5" i="7"/>
  <c r="F4" i="7"/>
  <c r="D4" i="7"/>
  <c r="E4" i="7"/>
  <c r="E21" i="11" l="1"/>
  <c r="F21" i="11"/>
  <c r="I21" i="11"/>
  <c r="E22" i="11"/>
  <c r="H22" i="11"/>
  <c r="I22" i="11"/>
  <c r="G23" i="11"/>
  <c r="H23" i="11"/>
  <c r="F24" i="11"/>
  <c r="G24" i="11"/>
  <c r="E25" i="11"/>
  <c r="F25" i="11"/>
  <c r="I25" i="11"/>
  <c r="E26" i="11"/>
  <c r="H26" i="11"/>
  <c r="I26" i="11"/>
  <c r="G27" i="11"/>
  <c r="H27" i="11"/>
  <c r="F28" i="11"/>
  <c r="G28" i="11"/>
  <c r="E29" i="11"/>
  <c r="F29" i="11"/>
  <c r="I29" i="11"/>
  <c r="E30" i="11"/>
  <c r="E31" i="11"/>
  <c r="D31" i="11"/>
  <c r="D28" i="11"/>
  <c r="D27" i="11"/>
  <c r="D24" i="11"/>
  <c r="D23" i="11"/>
  <c r="H16" i="11"/>
  <c r="H17" i="11"/>
  <c r="H18" i="11" s="1"/>
  <c r="I17" i="11"/>
  <c r="I18" i="11" s="1"/>
  <c r="I16" i="11"/>
  <c r="G17" i="11"/>
  <c r="G18" i="11" s="1"/>
  <c r="G16" i="11"/>
  <c r="F17" i="11"/>
  <c r="F18" i="11" s="1"/>
  <c r="F16" i="11"/>
  <c r="E17" i="11"/>
  <c r="E18" i="11" s="1"/>
  <c r="E16" i="11"/>
  <c r="D18" i="11"/>
  <c r="D17" i="11"/>
  <c r="D16" i="11"/>
  <c r="G21" i="11" s="1"/>
  <c r="J26" i="6"/>
  <c r="J19" i="6"/>
  <c r="J13" i="6"/>
  <c r="J9" i="6"/>
  <c r="D21" i="11" l="1"/>
  <c r="D25" i="11"/>
  <c r="D29" i="11"/>
  <c r="I30" i="11"/>
  <c r="H29" i="11"/>
  <c r="I28" i="11"/>
  <c r="E28" i="11"/>
  <c r="F27" i="11"/>
  <c r="G26" i="11"/>
  <c r="H25" i="11"/>
  <c r="I24" i="11"/>
  <c r="E24" i="11"/>
  <c r="F23" i="11"/>
  <c r="G22" i="11"/>
  <c r="H21" i="11"/>
  <c r="D22" i="11"/>
  <c r="D26" i="11"/>
  <c r="D30" i="11"/>
  <c r="F30" i="11"/>
  <c r="G29" i="11"/>
  <c r="H28" i="11"/>
  <c r="I27" i="11"/>
  <c r="E27" i="11"/>
  <c r="F26" i="11"/>
  <c r="G25" i="11"/>
  <c r="G34" i="11" s="1"/>
  <c r="G35" i="11" s="1"/>
  <c r="H24" i="11"/>
  <c r="I23" i="11"/>
  <c r="I34" i="11" s="1"/>
  <c r="I35" i="11" s="1"/>
  <c r="E23" i="11"/>
  <c r="E34" i="11" s="1"/>
  <c r="E35" i="11" s="1"/>
  <c r="F22" i="11"/>
  <c r="F34" i="11" s="1"/>
  <c r="F35" i="11" s="1"/>
  <c r="E35" i="7"/>
  <c r="E36" i="7" s="1"/>
  <c r="E34" i="7"/>
  <c r="K33" i="7"/>
  <c r="K34" i="7" s="1"/>
  <c r="K32" i="7"/>
  <c r="P34" i="7"/>
  <c r="P35" i="7" s="1"/>
  <c r="P33" i="7"/>
  <c r="P17" i="7"/>
  <c r="P18" i="7" s="1"/>
  <c r="P16" i="7"/>
  <c r="K18" i="7"/>
  <c r="K19" i="7" s="1"/>
  <c r="K17" i="7"/>
  <c r="E19" i="7"/>
  <c r="E20" i="7" s="1"/>
  <c r="E18" i="7"/>
  <c r="I67" i="6"/>
  <c r="I66" i="6"/>
  <c r="I65" i="6"/>
  <c r="I64" i="6"/>
  <c r="I63" i="6"/>
  <c r="I62" i="6"/>
  <c r="I61" i="6"/>
  <c r="I60" i="6"/>
  <c r="I59" i="6"/>
  <c r="I58" i="6"/>
  <c r="I57" i="6"/>
  <c r="I56" i="6"/>
  <c r="I55" i="6"/>
  <c r="I54" i="6"/>
  <c r="I53" i="6"/>
  <c r="I52" i="6"/>
  <c r="I51" i="6"/>
  <c r="I50" i="6"/>
  <c r="I49" i="6"/>
  <c r="I48" i="6"/>
  <c r="I47" i="6"/>
  <c r="I46" i="6"/>
  <c r="I45" i="6"/>
  <c r="I44" i="6"/>
  <c r="I43" i="6"/>
  <c r="I42" i="6"/>
  <c r="I41" i="6"/>
  <c r="I40" i="6"/>
  <c r="I39" i="6"/>
  <c r="I38" i="6"/>
  <c r="I37" i="6"/>
  <c r="I36" i="6"/>
  <c r="I35" i="6"/>
  <c r="I34" i="6"/>
  <c r="I33" i="6"/>
  <c r="I32" i="6"/>
  <c r="I31" i="6"/>
  <c r="I30" i="6"/>
  <c r="I29" i="6"/>
  <c r="I28" i="6"/>
  <c r="I27" i="6"/>
  <c r="I26" i="6"/>
  <c r="I25" i="6"/>
  <c r="I24" i="6"/>
  <c r="I23" i="6"/>
  <c r="I22" i="6"/>
  <c r="I21" i="6"/>
  <c r="I20" i="6"/>
  <c r="I19" i="6"/>
  <c r="I18" i="6"/>
  <c r="I17" i="6"/>
  <c r="I16" i="6"/>
  <c r="I15" i="6"/>
  <c r="I14" i="6"/>
  <c r="I13" i="6"/>
  <c r="I12" i="6"/>
  <c r="I11" i="6"/>
  <c r="I10" i="6"/>
  <c r="I9" i="6"/>
  <c r="I8" i="6"/>
  <c r="I7" i="6"/>
  <c r="I6" i="6"/>
  <c r="D34" i="11" l="1"/>
  <c r="D35" i="11" s="1"/>
  <c r="D33" i="11"/>
  <c r="E33" i="11"/>
  <c r="H34" i="11"/>
  <c r="H35" i="11" s="1"/>
  <c r="H33" i="11"/>
  <c r="F33" i="11"/>
  <c r="G33" i="11"/>
  <c r="I33" i="11"/>
  <c r="Q9" i="7"/>
  <c r="Q13" i="7"/>
  <c r="Q24" i="7"/>
  <c r="Q28" i="7"/>
  <c r="Q32" i="7"/>
  <c r="L26" i="7"/>
  <c r="L30" i="7"/>
  <c r="L9" i="7"/>
  <c r="L13" i="7"/>
  <c r="L7" i="7"/>
  <c r="F26" i="7"/>
  <c r="F30" i="7"/>
  <c r="F25" i="7"/>
  <c r="F14" i="7"/>
  <c r="F10" i="7"/>
  <c r="Q10" i="7"/>
  <c r="Q14" i="7"/>
  <c r="Q25" i="7"/>
  <c r="Q29" i="7"/>
  <c r="Q23" i="7"/>
  <c r="L27" i="7"/>
  <c r="L31" i="7"/>
  <c r="L10" i="7"/>
  <c r="L14" i="7"/>
  <c r="F27" i="7"/>
  <c r="F31" i="7"/>
  <c r="F24" i="7"/>
  <c r="F17" i="7"/>
  <c r="F13" i="7"/>
  <c r="F9" i="7"/>
  <c r="Q11" i="7"/>
  <c r="Q15" i="7"/>
  <c r="Q26" i="7"/>
  <c r="Q30" i="7"/>
  <c r="L24" i="7"/>
  <c r="L28" i="7"/>
  <c r="L23" i="7"/>
  <c r="L11" i="7"/>
  <c r="L15" i="7"/>
  <c r="F28" i="7"/>
  <c r="F32" i="7"/>
  <c r="F23" i="7"/>
  <c r="F16" i="7"/>
  <c r="F12" i="7"/>
  <c r="F8" i="7"/>
  <c r="Q8" i="7"/>
  <c r="Q12" i="7"/>
  <c r="Q7" i="7"/>
  <c r="Q27" i="7"/>
  <c r="Q31" i="7"/>
  <c r="L25" i="7"/>
  <c r="L29" i="7"/>
  <c r="L8" i="7"/>
  <c r="L12" i="7"/>
  <c r="L16" i="7"/>
  <c r="F29" i="7"/>
  <c r="F33" i="7"/>
  <c r="F15" i="7"/>
  <c r="F11" i="7"/>
  <c r="F7" i="7"/>
  <c r="IR24" i="3"/>
  <c r="IR22" i="3"/>
  <c r="IR20" i="3"/>
  <c r="IR18" i="3"/>
  <c r="IR16" i="3"/>
  <c r="IR14" i="3"/>
  <c r="IR12" i="3"/>
  <c r="IR10" i="3"/>
  <c r="IR8" i="3"/>
  <c r="IR6" i="3"/>
  <c r="IR4" i="3"/>
  <c r="IN6" i="3"/>
  <c r="IN4" i="3"/>
  <c r="IJ22" i="3"/>
  <c r="IJ20" i="3"/>
  <c r="IJ18" i="3"/>
  <c r="IJ16" i="3"/>
  <c r="IJ14" i="3"/>
  <c r="IJ12" i="3"/>
  <c r="IJ10" i="3"/>
  <c r="IJ8" i="3"/>
  <c r="IJ6" i="3"/>
  <c r="IJ4" i="3"/>
  <c r="IF30" i="3"/>
  <c r="IF28" i="3"/>
  <c r="IF26" i="3"/>
  <c r="IF24" i="3"/>
  <c r="IF22" i="3"/>
  <c r="IF20" i="3"/>
  <c r="IF18" i="3"/>
  <c r="IF16" i="3"/>
  <c r="IF14" i="3"/>
  <c r="IF12" i="3"/>
  <c r="IF10" i="3"/>
  <c r="IF8" i="3"/>
  <c r="IF6" i="3"/>
  <c r="IF4" i="3"/>
  <c r="IB20" i="3"/>
  <c r="IB18" i="3"/>
  <c r="IB16" i="3"/>
  <c r="IB14" i="3"/>
  <c r="IB12" i="3"/>
  <c r="IB10" i="3"/>
  <c r="IB8" i="3"/>
  <c r="IB6" i="3"/>
  <c r="IB4" i="3"/>
  <c r="HX24" i="3"/>
  <c r="HX22" i="3"/>
  <c r="HX20" i="3"/>
  <c r="HX18" i="3"/>
  <c r="HX16" i="3"/>
  <c r="HX14" i="3"/>
  <c r="HX12" i="3"/>
  <c r="HX10" i="3"/>
  <c r="HX8" i="3"/>
  <c r="HX6" i="3"/>
  <c r="HX4" i="3"/>
  <c r="HT12" i="3"/>
  <c r="HT10" i="3"/>
  <c r="HT8" i="3"/>
  <c r="HT6" i="3"/>
  <c r="HT4" i="3"/>
  <c r="HP26" i="3"/>
  <c r="HP24" i="3"/>
  <c r="HP22" i="3"/>
  <c r="HP20" i="3"/>
  <c r="HP18" i="3"/>
  <c r="HP16" i="3"/>
  <c r="HP14" i="3"/>
  <c r="HP12" i="3"/>
  <c r="HP10" i="3"/>
  <c r="HP8" i="3"/>
  <c r="HP6" i="3"/>
  <c r="HP4" i="3"/>
  <c r="HL22" i="3"/>
  <c r="HL20" i="3"/>
  <c r="HL18" i="3"/>
  <c r="HL16" i="3"/>
  <c r="HL14" i="3"/>
  <c r="HL12" i="3"/>
  <c r="HL10" i="3"/>
  <c r="HL8" i="3"/>
  <c r="HL6" i="3"/>
  <c r="HL4" i="3"/>
  <c r="HL37" i="3" s="1"/>
  <c r="HH14" i="3"/>
  <c r="HH12" i="3"/>
  <c r="HH10" i="3"/>
  <c r="HH8" i="3"/>
  <c r="HH6" i="3"/>
  <c r="HH4" i="3"/>
  <c r="HD20" i="3"/>
  <c r="HD18" i="3"/>
  <c r="HD16" i="3"/>
  <c r="HD14" i="3"/>
  <c r="HD12" i="3"/>
  <c r="HD10" i="3"/>
  <c r="HD8" i="3"/>
  <c r="HD6" i="3"/>
  <c r="HD4" i="3"/>
  <c r="GZ22" i="3"/>
  <c r="GZ20" i="3"/>
  <c r="GZ18" i="3"/>
  <c r="GZ16" i="3"/>
  <c r="GZ14" i="3"/>
  <c r="GZ12" i="3"/>
  <c r="GZ10" i="3"/>
  <c r="GZ8" i="3"/>
  <c r="GZ6" i="3"/>
  <c r="GZ4" i="3"/>
  <c r="GV34" i="3"/>
  <c r="GV32" i="3"/>
  <c r="GV30" i="3"/>
  <c r="GV28" i="3"/>
  <c r="GV26" i="3"/>
  <c r="GV24" i="3"/>
  <c r="GV22" i="3"/>
  <c r="GV20" i="3"/>
  <c r="GV18" i="3"/>
  <c r="GV16" i="3"/>
  <c r="GV14" i="3"/>
  <c r="GV12" i="3"/>
  <c r="GV10" i="3"/>
  <c r="GV8" i="3"/>
  <c r="GV6" i="3"/>
  <c r="GV4" i="3"/>
  <c r="GR30" i="3"/>
  <c r="GR28" i="3"/>
  <c r="GR26" i="3"/>
  <c r="GR24" i="3"/>
  <c r="GR22" i="3"/>
  <c r="GR20" i="3"/>
  <c r="GR18" i="3"/>
  <c r="GR16" i="3"/>
  <c r="GR14" i="3"/>
  <c r="GR12" i="3"/>
  <c r="GR10" i="3"/>
  <c r="GR8" i="3"/>
  <c r="GR6" i="3"/>
  <c r="GR4" i="3"/>
  <c r="GN12" i="3"/>
  <c r="GN10" i="3"/>
  <c r="GN8" i="3"/>
  <c r="GN6" i="3"/>
  <c r="GN4" i="3"/>
  <c r="GN37" i="3" s="1"/>
  <c r="GJ28" i="3"/>
  <c r="GJ26" i="3"/>
  <c r="GJ24" i="3"/>
  <c r="GJ22" i="3"/>
  <c r="GJ20" i="3"/>
  <c r="GJ18" i="3"/>
  <c r="GJ16" i="3"/>
  <c r="GJ14" i="3"/>
  <c r="GJ12" i="3"/>
  <c r="GJ10" i="3"/>
  <c r="GJ8" i="3"/>
  <c r="GJ6" i="3"/>
  <c r="GJ4" i="3"/>
  <c r="GF20" i="3"/>
  <c r="GF18" i="3"/>
  <c r="GF16" i="3"/>
  <c r="GF14" i="3"/>
  <c r="GF12" i="3"/>
  <c r="GF10" i="3"/>
  <c r="GF8" i="3"/>
  <c r="GF6" i="3"/>
  <c r="GF4" i="3"/>
  <c r="GB18" i="3"/>
  <c r="GB16" i="3"/>
  <c r="GB14" i="3"/>
  <c r="GB12" i="3"/>
  <c r="GB10" i="3"/>
  <c r="GB8" i="3"/>
  <c r="GB6" i="3"/>
  <c r="GB4" i="3"/>
  <c r="FX22" i="3"/>
  <c r="FX20" i="3"/>
  <c r="FX18" i="3"/>
  <c r="FX16" i="3"/>
  <c r="FX14" i="3"/>
  <c r="FX12" i="3"/>
  <c r="FX10" i="3"/>
  <c r="FX8" i="3"/>
  <c r="FX6" i="3"/>
  <c r="FX4" i="3"/>
  <c r="FX37" i="3" s="1"/>
  <c r="FT30" i="3"/>
  <c r="FT28" i="3"/>
  <c r="FT26" i="3"/>
  <c r="FT24" i="3"/>
  <c r="FT22" i="3"/>
  <c r="FT20" i="3"/>
  <c r="FT18" i="3"/>
  <c r="FT16" i="3"/>
  <c r="FT14" i="3"/>
  <c r="FT12" i="3"/>
  <c r="FT10" i="3"/>
  <c r="FT8" i="3"/>
  <c r="FT6" i="3"/>
  <c r="FT4" i="3"/>
  <c r="FP18" i="3"/>
  <c r="FP16" i="3"/>
  <c r="FP14" i="3"/>
  <c r="FP12" i="3"/>
  <c r="FP10" i="3"/>
  <c r="FP8" i="3"/>
  <c r="FP6" i="3"/>
  <c r="FP4" i="3"/>
  <c r="FL16" i="3"/>
  <c r="FL14" i="3"/>
  <c r="FL12" i="3"/>
  <c r="FL10" i="3"/>
  <c r="FL8" i="3"/>
  <c r="FL6" i="3"/>
  <c r="FL4" i="3"/>
  <c r="FH26" i="3"/>
  <c r="FH24" i="3"/>
  <c r="FH22" i="3"/>
  <c r="FH20" i="3"/>
  <c r="FH18" i="3"/>
  <c r="FH16" i="3"/>
  <c r="FH14" i="3"/>
  <c r="FH12" i="3"/>
  <c r="FH10" i="3"/>
  <c r="FH8" i="3"/>
  <c r="FH6" i="3"/>
  <c r="FH4" i="3"/>
  <c r="FD18" i="3"/>
  <c r="FD16" i="3"/>
  <c r="FD14" i="3"/>
  <c r="FD12" i="3"/>
  <c r="FD10" i="3"/>
  <c r="FD8" i="3"/>
  <c r="FD6" i="3"/>
  <c r="FD4" i="3"/>
  <c r="EZ12" i="3"/>
  <c r="EZ10" i="3"/>
  <c r="EZ8" i="3"/>
  <c r="EZ6" i="3"/>
  <c r="EZ4" i="3"/>
  <c r="EV16" i="3"/>
  <c r="EV14" i="3"/>
  <c r="EV12" i="3"/>
  <c r="EV10" i="3"/>
  <c r="EV8" i="3"/>
  <c r="EV6" i="3"/>
  <c r="EV4" i="3"/>
  <c r="ER4" i="3"/>
  <c r="ER37" i="3" s="1"/>
  <c r="EN26" i="3"/>
  <c r="EN24" i="3"/>
  <c r="EN22" i="3"/>
  <c r="EN20" i="3"/>
  <c r="EN18" i="3"/>
  <c r="EN16" i="3"/>
  <c r="EN14" i="3"/>
  <c r="EN12" i="3"/>
  <c r="EN10" i="3"/>
  <c r="EN8" i="3"/>
  <c r="EN6" i="3"/>
  <c r="EN4" i="3"/>
  <c r="EJ26" i="3"/>
  <c r="EJ24" i="3"/>
  <c r="EJ22" i="3"/>
  <c r="EJ20" i="3"/>
  <c r="EJ18" i="3"/>
  <c r="EJ16" i="3"/>
  <c r="EJ14" i="3"/>
  <c r="EJ12" i="3"/>
  <c r="EJ10" i="3"/>
  <c r="EJ8" i="3"/>
  <c r="EJ6" i="3"/>
  <c r="EJ4" i="3"/>
  <c r="EF18" i="3"/>
  <c r="EF16" i="3"/>
  <c r="EF14" i="3"/>
  <c r="EF12" i="3"/>
  <c r="EF10" i="3"/>
  <c r="EF8" i="3"/>
  <c r="EF6" i="3"/>
  <c r="EF4" i="3"/>
  <c r="EB24" i="3"/>
  <c r="EB22" i="3"/>
  <c r="EB20" i="3"/>
  <c r="EB18" i="3"/>
  <c r="EB16" i="3"/>
  <c r="EB14" i="3"/>
  <c r="EB12" i="3"/>
  <c r="EB10" i="3"/>
  <c r="EB8" i="3"/>
  <c r="EB6" i="3"/>
  <c r="EB4" i="3"/>
  <c r="DX28" i="3"/>
  <c r="DX26" i="3"/>
  <c r="DX24" i="3"/>
  <c r="DX22" i="3"/>
  <c r="DX20" i="3"/>
  <c r="DX18" i="3"/>
  <c r="DX16" i="3"/>
  <c r="DX14" i="3"/>
  <c r="DX12" i="3"/>
  <c r="DX10" i="3"/>
  <c r="DX8" i="3"/>
  <c r="DX6" i="3"/>
  <c r="DX4" i="3"/>
  <c r="DT16" i="3"/>
  <c r="DT14" i="3"/>
  <c r="DT12" i="3"/>
  <c r="DT10" i="3"/>
  <c r="DT8" i="3"/>
  <c r="DT6" i="3"/>
  <c r="DT4" i="3"/>
  <c r="DP20" i="3"/>
  <c r="DP18" i="3"/>
  <c r="DP16" i="3"/>
  <c r="DP14" i="3"/>
  <c r="DP12" i="3"/>
  <c r="DP10" i="3"/>
  <c r="DP8" i="3"/>
  <c r="DP6" i="3"/>
  <c r="DP4" i="3"/>
  <c r="DL16" i="3"/>
  <c r="DL14" i="3"/>
  <c r="DL12" i="3"/>
  <c r="DL10" i="3"/>
  <c r="DL8" i="3"/>
  <c r="DL6" i="3"/>
  <c r="DL4" i="3"/>
  <c r="DH26" i="3"/>
  <c r="DH24" i="3"/>
  <c r="DH22" i="3"/>
  <c r="DH20" i="3"/>
  <c r="DH18" i="3"/>
  <c r="DH16" i="3"/>
  <c r="DH14" i="3"/>
  <c r="DH12" i="3"/>
  <c r="DH10" i="3"/>
  <c r="DH8" i="3"/>
  <c r="DH6" i="3"/>
  <c r="DH4" i="3"/>
  <c r="DD32" i="3"/>
  <c r="DD30" i="3"/>
  <c r="DD28" i="3"/>
  <c r="DD26" i="3"/>
  <c r="DD24" i="3"/>
  <c r="DD22" i="3"/>
  <c r="DD20" i="3"/>
  <c r="DD18" i="3"/>
  <c r="DD16" i="3"/>
  <c r="DD14" i="3"/>
  <c r="DD12" i="3"/>
  <c r="DD10" i="3"/>
  <c r="DD8" i="3"/>
  <c r="DD6" i="3"/>
  <c r="DD4" i="3"/>
  <c r="DD37" i="3" s="1"/>
  <c r="CZ28" i="3"/>
  <c r="CZ26" i="3"/>
  <c r="CZ24" i="3"/>
  <c r="CZ22" i="3"/>
  <c r="CZ20" i="3"/>
  <c r="CZ18" i="3"/>
  <c r="CZ16" i="3"/>
  <c r="CZ14" i="3"/>
  <c r="CZ12" i="3"/>
  <c r="CZ10" i="3"/>
  <c r="CZ8" i="3"/>
  <c r="CZ6" i="3"/>
  <c r="CZ4" i="3"/>
  <c r="CV18" i="3"/>
  <c r="CV16" i="3"/>
  <c r="CV14" i="3"/>
  <c r="CV12" i="3"/>
  <c r="CV10" i="3"/>
  <c r="CV8" i="3"/>
  <c r="CV6" i="3"/>
  <c r="CV4" i="3"/>
  <c r="CR26" i="3"/>
  <c r="CR24" i="3"/>
  <c r="CR22" i="3"/>
  <c r="CR20" i="3"/>
  <c r="CR18" i="3"/>
  <c r="CR16" i="3"/>
  <c r="CR14" i="3"/>
  <c r="CR12" i="3"/>
  <c r="CR10" i="3"/>
  <c r="CR8" i="3"/>
  <c r="CR6" i="3"/>
  <c r="CR4" i="3"/>
  <c r="CN12" i="3"/>
  <c r="CN10" i="3"/>
  <c r="CN8" i="3"/>
  <c r="CN6" i="3"/>
  <c r="CN4" i="3"/>
  <c r="CJ34" i="3"/>
  <c r="CJ32" i="3"/>
  <c r="CJ30" i="3"/>
  <c r="CJ28" i="3"/>
  <c r="CJ26" i="3"/>
  <c r="CJ24" i="3"/>
  <c r="CJ22" i="3"/>
  <c r="CJ20" i="3"/>
  <c r="CJ18" i="3"/>
  <c r="CJ16" i="3"/>
  <c r="CJ14" i="3"/>
  <c r="CJ12" i="3"/>
  <c r="CJ10" i="3"/>
  <c r="CJ8" i="3"/>
  <c r="CJ6" i="3"/>
  <c r="CJ4" i="3"/>
  <c r="CF22" i="3"/>
  <c r="CF20" i="3"/>
  <c r="CF18" i="3"/>
  <c r="CF16" i="3"/>
  <c r="CF14" i="3"/>
  <c r="CF12" i="3"/>
  <c r="CF10" i="3"/>
  <c r="CF8" i="3"/>
  <c r="CF6" i="3"/>
  <c r="CF4" i="3"/>
  <c r="CF37" i="3" s="1"/>
  <c r="CB28" i="3"/>
  <c r="CB26" i="3"/>
  <c r="CB24" i="3"/>
  <c r="CB22" i="3"/>
  <c r="CB20" i="3"/>
  <c r="CB18" i="3"/>
  <c r="CB16" i="3"/>
  <c r="CB14" i="3"/>
  <c r="CB12" i="3"/>
  <c r="CB10" i="3"/>
  <c r="CB8" i="3"/>
  <c r="CB6" i="3"/>
  <c r="CB4" i="3"/>
  <c r="BX30" i="3"/>
  <c r="BX28" i="3"/>
  <c r="BX26" i="3"/>
  <c r="BX24" i="3"/>
  <c r="BX22" i="3"/>
  <c r="BX20" i="3"/>
  <c r="BX18" i="3"/>
  <c r="BX16" i="3"/>
  <c r="BX14" i="3"/>
  <c r="BX12" i="3"/>
  <c r="BX10" i="3"/>
  <c r="BX8" i="3"/>
  <c r="BX6" i="3"/>
  <c r="BX4" i="3"/>
  <c r="BT42" i="3"/>
  <c r="BT24" i="3"/>
  <c r="BT22" i="3"/>
  <c r="BT20" i="3"/>
  <c r="BT18" i="3"/>
  <c r="BT16" i="3"/>
  <c r="BT14" i="3"/>
  <c r="BT12" i="3"/>
  <c r="BT10" i="3"/>
  <c r="BT8" i="3"/>
  <c r="BT6" i="3"/>
  <c r="BT4" i="3"/>
  <c r="BP16" i="3"/>
  <c r="BP14" i="3"/>
  <c r="BP12" i="3"/>
  <c r="BP10" i="3"/>
  <c r="BP8" i="3"/>
  <c r="BP6" i="3"/>
  <c r="BP4" i="3"/>
  <c r="BL24" i="3"/>
  <c r="BL22" i="3"/>
  <c r="BL20" i="3"/>
  <c r="BL18" i="3"/>
  <c r="BL16" i="3"/>
  <c r="BL14" i="3"/>
  <c r="BL12" i="3"/>
  <c r="BL10" i="3"/>
  <c r="BL8" i="3"/>
  <c r="BL6" i="3"/>
  <c r="BL4" i="3"/>
  <c r="BH22" i="3"/>
  <c r="BH20" i="3"/>
  <c r="BH18" i="3"/>
  <c r="BH16" i="3"/>
  <c r="BH14" i="3"/>
  <c r="BH12" i="3"/>
  <c r="BH10" i="3"/>
  <c r="BH8" i="3"/>
  <c r="BH6" i="3"/>
  <c r="BH4" i="3"/>
  <c r="BD12" i="3"/>
  <c r="BD10" i="3"/>
  <c r="BD8" i="3"/>
  <c r="BD6" i="3"/>
  <c r="BD4" i="3"/>
  <c r="BD37" i="3" s="1"/>
  <c r="AZ22" i="3"/>
  <c r="AZ20" i="3"/>
  <c r="AZ18" i="3"/>
  <c r="AZ16" i="3"/>
  <c r="AZ14" i="3"/>
  <c r="AZ12" i="3"/>
  <c r="AZ10" i="3"/>
  <c r="AZ8" i="3"/>
  <c r="AZ6" i="3"/>
  <c r="AZ4" i="3"/>
  <c r="AV18" i="3"/>
  <c r="AV16" i="3"/>
  <c r="AV14" i="3"/>
  <c r="AV12" i="3"/>
  <c r="AV10" i="3"/>
  <c r="AV8" i="3"/>
  <c r="AV6" i="3"/>
  <c r="AV4" i="3"/>
  <c r="AR26" i="3"/>
  <c r="AR24" i="3"/>
  <c r="AR22" i="3"/>
  <c r="AR20" i="3"/>
  <c r="AR18" i="3"/>
  <c r="AR16" i="3"/>
  <c r="AR14" i="3"/>
  <c r="AR12" i="3"/>
  <c r="AR10" i="3"/>
  <c r="AR8" i="3"/>
  <c r="AR6" i="3"/>
  <c r="AR4" i="3"/>
  <c r="AN26" i="3"/>
  <c r="AN24" i="3"/>
  <c r="AN22" i="3"/>
  <c r="AN20" i="3"/>
  <c r="AN18" i="3"/>
  <c r="AN16" i="3"/>
  <c r="AN14" i="3"/>
  <c r="AN12" i="3"/>
  <c r="AN10" i="3"/>
  <c r="AN8" i="3"/>
  <c r="AN6" i="3"/>
  <c r="AN4" i="3"/>
  <c r="AJ30" i="3"/>
  <c r="AJ28" i="3"/>
  <c r="AJ26" i="3"/>
  <c r="AJ24" i="3"/>
  <c r="AJ22" i="3"/>
  <c r="AJ20" i="3"/>
  <c r="AJ18" i="3"/>
  <c r="AJ16" i="3"/>
  <c r="AJ14" i="3"/>
  <c r="AJ12" i="3"/>
  <c r="AJ10" i="3"/>
  <c r="AJ8" i="3"/>
  <c r="AJ6" i="3"/>
  <c r="AJ4" i="3"/>
  <c r="AJ37" i="3" s="1"/>
  <c r="AF24" i="3"/>
  <c r="AF22" i="3"/>
  <c r="AF20" i="3"/>
  <c r="AF18" i="3"/>
  <c r="AF16" i="3"/>
  <c r="AF14" i="3"/>
  <c r="AF12" i="3"/>
  <c r="AF10" i="3"/>
  <c r="AF8" i="3"/>
  <c r="AF6" i="3"/>
  <c r="AF4" i="3"/>
  <c r="AB16" i="3"/>
  <c r="AB14" i="3"/>
  <c r="AB12" i="3"/>
  <c r="AB10" i="3"/>
  <c r="AB8" i="3"/>
  <c r="AB6" i="3"/>
  <c r="AB4" i="3"/>
  <c r="X22" i="3"/>
  <c r="X20" i="3"/>
  <c r="X18" i="3"/>
  <c r="X16" i="3"/>
  <c r="X14" i="3"/>
  <c r="X12" i="3"/>
  <c r="X10" i="3"/>
  <c r="X8" i="3"/>
  <c r="X6" i="3"/>
  <c r="X4" i="3"/>
  <c r="X37" i="3" s="1"/>
  <c r="T28" i="3"/>
  <c r="T26" i="3"/>
  <c r="T24" i="3"/>
  <c r="T22" i="3"/>
  <c r="T20" i="3"/>
  <c r="T18" i="3"/>
  <c r="T16" i="3"/>
  <c r="T14" i="3"/>
  <c r="T12" i="3"/>
  <c r="T10" i="3"/>
  <c r="T8" i="3"/>
  <c r="T6" i="3"/>
  <c r="T4" i="3"/>
  <c r="P22" i="3"/>
  <c r="P20" i="3"/>
  <c r="P18" i="3"/>
  <c r="P16" i="3"/>
  <c r="P14" i="3"/>
  <c r="P12" i="3"/>
  <c r="P10" i="3"/>
  <c r="P8" i="3"/>
  <c r="P6" i="3"/>
  <c r="P4" i="3"/>
  <c r="L14" i="3"/>
  <c r="L12" i="3"/>
  <c r="L10" i="3"/>
  <c r="L8" i="3"/>
  <c r="L6" i="3"/>
  <c r="L4" i="3"/>
  <c r="H10" i="3"/>
  <c r="H8" i="3"/>
  <c r="H6" i="3"/>
  <c r="H4" i="3"/>
  <c r="D22" i="3"/>
  <c r="D20" i="3"/>
  <c r="D18" i="3"/>
  <c r="D16" i="3"/>
  <c r="D14" i="3"/>
  <c r="D12" i="3"/>
  <c r="D10" i="3"/>
  <c r="D8" i="3"/>
  <c r="D6" i="3"/>
  <c r="D4" i="3"/>
  <c r="D37" i="3" l="1"/>
  <c r="P37" i="3"/>
  <c r="AF37" i="3"/>
  <c r="BH37" i="3"/>
  <c r="BT37" i="3"/>
  <c r="BX37" i="3"/>
  <c r="GR37" i="3"/>
  <c r="HD37" i="3"/>
  <c r="IJ37" i="3"/>
  <c r="IR37" i="3"/>
  <c r="AR37" i="3"/>
  <c r="AV37" i="3"/>
  <c r="AZ37" i="3"/>
  <c r="BP37" i="3"/>
  <c r="CJ37" i="3"/>
  <c r="CN37" i="3"/>
  <c r="DP37" i="3"/>
  <c r="DX37" i="3"/>
  <c r="EF37" i="3"/>
  <c r="EJ37" i="3"/>
  <c r="EN37" i="3"/>
  <c r="EZ37" i="3"/>
  <c r="FP37" i="3"/>
  <c r="FT37" i="3"/>
  <c r="GB37" i="3"/>
  <c r="GF37" i="3"/>
  <c r="HH37" i="3"/>
  <c r="HP37" i="3"/>
  <c r="HT37" i="3"/>
  <c r="IB37" i="3"/>
  <c r="AB37" i="3"/>
  <c r="AN37" i="3"/>
  <c r="H37" i="3"/>
  <c r="L37" i="3"/>
  <c r="T37" i="3"/>
  <c r="BL37" i="3"/>
  <c r="CB37" i="3"/>
  <c r="CR37" i="3"/>
  <c r="CV37" i="3"/>
  <c r="CZ37" i="3"/>
  <c r="DH37" i="3"/>
  <c r="DL37" i="3"/>
  <c r="DT37" i="3"/>
  <c r="EB37" i="3"/>
  <c r="EV37" i="3"/>
  <c r="FD37" i="3"/>
  <c r="FH37" i="3"/>
  <c r="FL37" i="3"/>
  <c r="GJ37" i="3"/>
  <c r="GV37" i="3"/>
  <c r="GZ37" i="3"/>
  <c r="HX37" i="3"/>
  <c r="IF37" i="3"/>
  <c r="IN37" i="3"/>
  <c r="Q34" i="7"/>
  <c r="Q33" i="7"/>
  <c r="F18" i="7"/>
  <c r="F19" i="7"/>
  <c r="F20" i="7" s="1"/>
  <c r="Q16" i="7"/>
  <c r="Q17" i="7"/>
  <c r="Q18" i="7" s="1"/>
  <c r="F34" i="7"/>
  <c r="F35" i="7"/>
  <c r="F36" i="7" s="1"/>
  <c r="L17" i="7"/>
  <c r="L18" i="7"/>
  <c r="L19" i="7" s="1"/>
  <c r="L32" i="7"/>
  <c r="L33" i="7"/>
  <c r="L34" i="7" s="1"/>
</calcChain>
</file>

<file path=xl/sharedStrings.xml><?xml version="1.0" encoding="utf-8"?>
<sst xmlns="http://schemas.openxmlformats.org/spreadsheetml/2006/main" count="2823" uniqueCount="49">
  <si>
    <t>Name</t>
  </si>
  <si>
    <t>Volume</t>
  </si>
  <si>
    <t>Median Intensity</t>
  </si>
  <si>
    <t>Average Intensity</t>
  </si>
  <si>
    <t>Mode Intensity</t>
  </si>
  <si>
    <t>Std Dev</t>
  </si>
  <si>
    <t>Variance</t>
  </si>
  <si>
    <t>Min Intensity</t>
  </si>
  <si>
    <t>Max Intensity</t>
  </si>
  <si>
    <t>Percent</t>
  </si>
  <si>
    <t>Area &gt; Background</t>
  </si>
  <si>
    <t>Centre X</t>
  </si>
  <si>
    <t>Centre Y</t>
  </si>
  <si>
    <t>Width</t>
  </si>
  <si>
    <t>Height</t>
  </si>
  <si>
    <t>Average intensity</t>
  </si>
  <si>
    <t xml:space="preserve">Background </t>
  </si>
  <si>
    <t>Signal</t>
  </si>
  <si>
    <t>Intensity (ave int-background)</t>
  </si>
  <si>
    <t>Mouse</t>
  </si>
  <si>
    <t>Mouse #</t>
  </si>
  <si>
    <t>WT</t>
  </si>
  <si>
    <t>veh</t>
  </si>
  <si>
    <t>Δ1</t>
  </si>
  <si>
    <t>leptin</t>
  </si>
  <si>
    <t>Δ2</t>
  </si>
  <si>
    <t xml:space="preserve">WT </t>
  </si>
  <si>
    <t>WT Veh</t>
  </si>
  <si>
    <t>WT leptin</t>
  </si>
  <si>
    <r>
      <rPr>
        <sz val="11"/>
        <color theme="1"/>
        <rFont val="Calibri"/>
        <family val="2"/>
      </rPr>
      <t>Δ</t>
    </r>
    <r>
      <rPr>
        <sz val="11"/>
        <color theme="1"/>
        <rFont val="Arial"/>
        <family val="2"/>
      </rPr>
      <t>1 Veh</t>
    </r>
  </si>
  <si>
    <r>
      <t xml:space="preserve"> </t>
    </r>
    <r>
      <rPr>
        <sz val="11"/>
        <color theme="1"/>
        <rFont val="Calibri"/>
        <family val="2"/>
      </rPr>
      <t>Δ</t>
    </r>
    <r>
      <rPr>
        <sz val="11"/>
        <color theme="1"/>
        <rFont val="Arial"/>
        <family val="2"/>
      </rPr>
      <t>1 leptin</t>
    </r>
  </si>
  <si>
    <r>
      <rPr>
        <sz val="11"/>
        <color theme="1"/>
        <rFont val="Calibri"/>
        <family val="2"/>
      </rPr>
      <t>Δ</t>
    </r>
    <r>
      <rPr>
        <sz val="11"/>
        <color theme="1"/>
        <rFont val="Arial"/>
        <family val="2"/>
      </rPr>
      <t>2 Veh</t>
    </r>
  </si>
  <si>
    <r>
      <rPr>
        <sz val="11"/>
        <color theme="1"/>
        <rFont val="Calibri"/>
        <family val="2"/>
      </rPr>
      <t>Δ</t>
    </r>
    <r>
      <rPr>
        <sz val="11"/>
        <color theme="1"/>
        <rFont val="Arial"/>
        <family val="2"/>
      </rPr>
      <t>2 leptin</t>
    </r>
  </si>
  <si>
    <t>Test differences between delta 1 veh and delta 1 leptin</t>
  </si>
  <si>
    <t xml:space="preserve">Mouse # </t>
  </si>
  <si>
    <t>Average</t>
  </si>
  <si>
    <t>Average of all values</t>
  </si>
  <si>
    <t>Genotype</t>
  </si>
  <si>
    <t>Treatment</t>
  </si>
  <si>
    <t>wt veh</t>
  </si>
  <si>
    <t>wt lep</t>
  </si>
  <si>
    <t>d1 veh</t>
  </si>
  <si>
    <t>d1 leptin</t>
  </si>
  <si>
    <t>d2 veh</t>
  </si>
  <si>
    <t>d2 leptin</t>
  </si>
  <si>
    <t>Pooled SD</t>
  </si>
  <si>
    <t>Mean difference</t>
  </si>
  <si>
    <t>Cohen's d</t>
  </si>
  <si>
    <t>Cohen's d with correction factor</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</si>
</sst>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Arial"/>
      <family val="2"/>
    </font>
    <font>
      <sz val="11"/>
      <color rgb="FFFF0000"/>
      <name val="Arial"/>
      <family val="2"/>
    </font>
    <font>
      <sz val="10"/>
      <color theme="1"/>
      <name val="Arial"/>
      <family val="2"/>
    </font>
    <font>
      <b/>
      <sz val="11"/>
      <color theme="1"/>
      <name val="Arial"/>
      <family val="2"/>
    </font>
    <font>
      <b/>
      <sz val="11"/>
      <color rgb="FFFF0000"/>
      <name val="Arial"/>
      <family val="2"/>
    </font>
    <font>
      <sz val="11"/>
      <color theme="1"/>
      <name val="Calibri"/>
      <family val="2"/>
    </font>
  </fonts>
  <fills count="2">
    <fill>
      <patternFill patternType="none"/>
    </fill>
    <fill>
      <patternFill patternType="gray125"/>
    </fill>
  </fills>
  <borders count="2">
    <border>
      <left/>
      <right/>
      <top/>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7">
    <xf numFmtId="0" fontId="0" fillId="0" borderId="0" xfId="0"/>
    <xf numFmtId="0" fontId="1" fillId="0" borderId="0" xfId="0" applyFont="1"/>
    <xf numFmtId="0" fontId="2" fillId="0" borderId="1" xfId="0" applyFont="1" applyBorder="1" applyAlignment="1">
      <alignment wrapText="1"/>
    </xf>
    <xf numFmtId="0" fontId="3" fillId="0" borderId="0" xfId="0" applyFont="1"/>
    <xf numFmtId="0" fontId="4" fillId="0" borderId="0" xfId="0" applyFont="1"/>
    <xf numFmtId="0" fontId="0"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errBars>
            <c:errBarType val="plus"/>
            <c:errValType val="cust"/>
            <c:noEndCap val="0"/>
            <c:plus>
              <c:numRef>
                <c:f>Sheet3!$E$10:$J$10</c:f>
                <c:numCache>
                  <c:formatCode>General</c:formatCode>
                  <c:ptCount val="6"/>
                  <c:pt idx="0">
                    <c:v>11.980469497676486</c:v>
                  </c:pt>
                  <c:pt idx="1">
                    <c:v>10.800563002704548</c:v>
                  </c:pt>
                  <c:pt idx="2">
                    <c:v>8.3771001265870151</c:v>
                  </c:pt>
                  <c:pt idx="3">
                    <c:v>9.4680576287130425</c:v>
                  </c:pt>
                  <c:pt idx="4">
                    <c:v>18.424419412636315</c:v>
                  </c:pt>
                  <c:pt idx="5">
                    <c:v>12.398864345148015</c:v>
                  </c:pt>
                </c:numCache>
              </c:numRef>
            </c:plus>
            <c:minus>
              <c:numRef>
                <c:f>Sheet3!$E$10:$J$10</c:f>
                <c:numCache>
                  <c:formatCode>General</c:formatCode>
                  <c:ptCount val="6"/>
                  <c:pt idx="0">
                    <c:v>11.980469497676486</c:v>
                  </c:pt>
                  <c:pt idx="1">
                    <c:v>10.800563002704548</c:v>
                  </c:pt>
                  <c:pt idx="2">
                    <c:v>8.3771001265870151</c:v>
                  </c:pt>
                  <c:pt idx="3">
                    <c:v>9.4680576287130425</c:v>
                  </c:pt>
                  <c:pt idx="4">
                    <c:v>18.424419412636315</c:v>
                  </c:pt>
                  <c:pt idx="5">
                    <c:v>12.398864345148015</c:v>
                  </c:pt>
                </c:numCache>
              </c:numRef>
            </c:minus>
          </c:errBars>
          <c:cat>
            <c:strRef>
              <c:f>Sheet3!$E$8:$J$8</c:f>
              <c:strCache>
                <c:ptCount val="6"/>
                <c:pt idx="0">
                  <c:v>WT Veh</c:v>
                </c:pt>
                <c:pt idx="1">
                  <c:v>WT leptin</c:v>
                </c:pt>
                <c:pt idx="2">
                  <c:v>Δ1 Veh</c:v>
                </c:pt>
                <c:pt idx="3">
                  <c:v> Δ1 leptin</c:v>
                </c:pt>
                <c:pt idx="4">
                  <c:v>Δ2 Veh</c:v>
                </c:pt>
                <c:pt idx="5">
                  <c:v>Δ2 leptin</c:v>
                </c:pt>
              </c:strCache>
            </c:strRef>
          </c:cat>
          <c:val>
            <c:numRef>
              <c:f>Sheet3!$E$9:$J$9</c:f>
              <c:numCache>
                <c:formatCode>General</c:formatCode>
                <c:ptCount val="6"/>
                <c:pt idx="0">
                  <c:v>76.213030303030294</c:v>
                </c:pt>
                <c:pt idx="1">
                  <c:v>77.039393939393946</c:v>
                </c:pt>
                <c:pt idx="2">
                  <c:v>52.186333333333337</c:v>
                </c:pt>
                <c:pt idx="3">
                  <c:v>73.65962962962962</c:v>
                </c:pt>
                <c:pt idx="4">
                  <c:v>84.696296296296296</c:v>
                </c:pt>
                <c:pt idx="5">
                  <c:v>94.655666666666676</c:v>
                </c:pt>
              </c:numCache>
            </c:numRef>
          </c:val>
        </c:ser>
        <c:dLbls>
          <c:showLegendKey val="0"/>
          <c:showVal val="0"/>
          <c:showCatName val="0"/>
          <c:showSerName val="0"/>
          <c:showPercent val="0"/>
          <c:showBubbleSize val="0"/>
        </c:dLbls>
        <c:gapWidth val="150"/>
        <c:axId val="325384344"/>
        <c:axId val="326110792"/>
      </c:barChart>
      <c:catAx>
        <c:axId val="325384344"/>
        <c:scaling>
          <c:orientation val="minMax"/>
        </c:scaling>
        <c:delete val="0"/>
        <c:axPos val="b"/>
        <c:numFmt formatCode="General" sourceLinked="0"/>
        <c:majorTickMark val="out"/>
        <c:minorTickMark val="none"/>
        <c:tickLblPos val="nextTo"/>
        <c:crossAx val="326110792"/>
        <c:crosses val="autoZero"/>
        <c:auto val="1"/>
        <c:lblAlgn val="ctr"/>
        <c:lblOffset val="100"/>
        <c:noMultiLvlLbl val="0"/>
      </c:catAx>
      <c:valAx>
        <c:axId val="326110792"/>
        <c:scaling>
          <c:orientation val="minMax"/>
        </c:scaling>
        <c:delete val="0"/>
        <c:axPos val="l"/>
        <c:numFmt formatCode="General" sourceLinked="1"/>
        <c:majorTickMark val="out"/>
        <c:minorTickMark val="none"/>
        <c:tickLblPos val="nextTo"/>
        <c:crossAx val="325384344"/>
        <c:crosses val="autoZero"/>
        <c:crossBetween val="between"/>
      </c:valAx>
    </c:plotArea>
    <c:plotVisOnly val="1"/>
    <c:dispBlanksAs val="gap"/>
    <c:showDLblsOverMax val="0"/>
  </c:chart>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errBars>
            <c:errBarType val="plus"/>
            <c:errValType val="cust"/>
            <c:noEndCap val="0"/>
            <c:plus>
              <c:numRef>
                <c:f>Sheet3!$B$15:$G$15</c:f>
                <c:numCache>
                  <c:formatCode>General</c:formatCode>
                  <c:ptCount val="6"/>
                  <c:pt idx="0">
                    <c:v>15.719712823438451</c:v>
                  </c:pt>
                  <c:pt idx="1">
                    <c:v>14.17154384199198</c:v>
                  </c:pt>
                  <c:pt idx="2">
                    <c:v>10.991690126057005</c:v>
                  </c:pt>
                  <c:pt idx="3">
                    <c:v>12.423148103502946</c:v>
                  </c:pt>
                  <c:pt idx="4">
                    <c:v>24.174894160984106</c:v>
                  </c:pt>
                  <c:pt idx="5">
                    <c:v>16.268693549972944</c:v>
                  </c:pt>
                </c:numCache>
              </c:numRef>
            </c:plus>
            <c:minus>
              <c:numLit>
                <c:formatCode>General</c:formatCode>
                <c:ptCount val="1"/>
                <c:pt idx="0">
                  <c:v>1</c:v>
                </c:pt>
              </c:numLit>
            </c:minus>
          </c:errBars>
          <c:cat>
            <c:strRef>
              <c:f>Sheet3!$B$13:$G$13</c:f>
              <c:strCache>
                <c:ptCount val="6"/>
                <c:pt idx="0">
                  <c:v>WT Veh</c:v>
                </c:pt>
                <c:pt idx="1">
                  <c:v>WT leptin</c:v>
                </c:pt>
                <c:pt idx="2">
                  <c:v>Δ1 Veh</c:v>
                </c:pt>
                <c:pt idx="3">
                  <c:v> Δ1 leptin</c:v>
                </c:pt>
                <c:pt idx="4">
                  <c:v>Δ2 Veh</c:v>
                </c:pt>
                <c:pt idx="5">
                  <c:v>Δ2 leptin</c:v>
                </c:pt>
              </c:strCache>
            </c:strRef>
          </c:cat>
          <c:val>
            <c:numRef>
              <c:f>Sheet3!$B$14:$G$14</c:f>
              <c:numCache>
                <c:formatCode>General</c:formatCode>
                <c:ptCount val="6"/>
                <c:pt idx="0">
                  <c:v>100</c:v>
                </c:pt>
                <c:pt idx="1">
                  <c:v>101.08428130081947</c:v>
                </c:pt>
                <c:pt idx="2">
                  <c:v>68.474292553170343</c:v>
                </c:pt>
                <c:pt idx="3">
                  <c:v>96.64965339490098</c:v>
                </c:pt>
                <c:pt idx="4">
                  <c:v>111.13099158967401</c:v>
                </c:pt>
                <c:pt idx="5">
                  <c:v>124.19879683343738</c:v>
                </c:pt>
              </c:numCache>
            </c:numRef>
          </c:val>
        </c:ser>
        <c:dLbls>
          <c:showLegendKey val="0"/>
          <c:showVal val="0"/>
          <c:showCatName val="0"/>
          <c:showSerName val="0"/>
          <c:showPercent val="0"/>
          <c:showBubbleSize val="0"/>
        </c:dLbls>
        <c:gapWidth val="150"/>
        <c:axId val="326111968"/>
        <c:axId val="326110008"/>
      </c:barChart>
      <c:catAx>
        <c:axId val="326111968"/>
        <c:scaling>
          <c:orientation val="minMax"/>
        </c:scaling>
        <c:delete val="0"/>
        <c:axPos val="b"/>
        <c:numFmt formatCode="General" sourceLinked="0"/>
        <c:majorTickMark val="out"/>
        <c:minorTickMark val="none"/>
        <c:tickLblPos val="nextTo"/>
        <c:crossAx val="326110008"/>
        <c:crosses val="autoZero"/>
        <c:auto val="1"/>
        <c:lblAlgn val="ctr"/>
        <c:lblOffset val="100"/>
        <c:noMultiLvlLbl val="0"/>
      </c:catAx>
      <c:valAx>
        <c:axId val="326110008"/>
        <c:scaling>
          <c:orientation val="minMax"/>
        </c:scaling>
        <c:delete val="0"/>
        <c:axPos val="l"/>
        <c:numFmt formatCode="General" sourceLinked="1"/>
        <c:majorTickMark val="out"/>
        <c:minorTickMark val="none"/>
        <c:tickLblPos val="nextTo"/>
        <c:crossAx val="326111968"/>
        <c:crosses val="autoZero"/>
        <c:crossBetween val="between"/>
      </c:valAx>
    </c:plotArea>
    <c:plotVisOnly val="1"/>
    <c:dispBlanksAs val="gap"/>
    <c:showDLblsOverMax val="0"/>
  </c:chart>
  <c:printSettings>
    <c:headerFooter/>
    <c:pageMargins b="0.75000000000000033" l="0.70000000000000029" r="0.70000000000000029" t="0.75000000000000033" header="0.30000000000000016" footer="0.30000000000000016"/>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errBars>
            <c:errBarType val="plus"/>
            <c:errValType val="cust"/>
            <c:noEndCap val="0"/>
            <c:plus>
              <c:numRef>
                <c:f>'average all values sum graphs'!$D$18:$I$18</c:f>
                <c:numCache>
                  <c:formatCode>General</c:formatCode>
                  <c:ptCount val="6"/>
                  <c:pt idx="0">
                    <c:v>9.5717112378418001</c:v>
                  </c:pt>
                  <c:pt idx="1">
                    <c:v>8.3084909804432083</c:v>
                  </c:pt>
                  <c:pt idx="2">
                    <c:v>7.9030713865473601</c:v>
                  </c:pt>
                  <c:pt idx="3">
                    <c:v>6.4113125720429922</c:v>
                  </c:pt>
                  <c:pt idx="4">
                    <c:v>15.575876609489027</c:v>
                  </c:pt>
                  <c:pt idx="5">
                    <c:v>8.2031373238784155</c:v>
                  </c:pt>
                </c:numCache>
              </c:numRef>
            </c:plus>
            <c:minus>
              <c:numRef>
                <c:f>'average all values sum graphs'!$D$18:$I$18</c:f>
                <c:numCache>
                  <c:formatCode>General</c:formatCode>
                  <c:ptCount val="6"/>
                  <c:pt idx="0">
                    <c:v>9.5717112378418001</c:v>
                  </c:pt>
                  <c:pt idx="1">
                    <c:v>8.3084909804432083</c:v>
                  </c:pt>
                  <c:pt idx="2">
                    <c:v>7.9030713865473601</c:v>
                  </c:pt>
                  <c:pt idx="3">
                    <c:v>6.4113125720429922</c:v>
                  </c:pt>
                  <c:pt idx="4">
                    <c:v>15.575876609489027</c:v>
                  </c:pt>
                  <c:pt idx="5">
                    <c:v>8.2031373238784155</c:v>
                  </c:pt>
                </c:numCache>
              </c:numRef>
            </c:minus>
          </c:errBars>
          <c:val>
            <c:numRef>
              <c:f>'average all values sum graphs'!$D$16:$I$16</c:f>
              <c:numCache>
                <c:formatCode>General</c:formatCode>
                <c:ptCount val="6"/>
                <c:pt idx="0">
                  <c:v>50.176298307752852</c:v>
                </c:pt>
                <c:pt idx="1">
                  <c:v>48.358267690642691</c:v>
                </c:pt>
                <c:pt idx="2">
                  <c:v>35.123148809523812</c:v>
                </c:pt>
                <c:pt idx="3">
                  <c:v>44.833300865800865</c:v>
                </c:pt>
                <c:pt idx="4">
                  <c:v>62.113750440917102</c:v>
                </c:pt>
                <c:pt idx="5">
                  <c:v>66.480799765512259</c:v>
                </c:pt>
              </c:numCache>
            </c:numRef>
          </c:val>
        </c:ser>
        <c:dLbls>
          <c:showLegendKey val="0"/>
          <c:showVal val="0"/>
          <c:showCatName val="0"/>
          <c:showSerName val="0"/>
          <c:showPercent val="0"/>
          <c:showBubbleSize val="0"/>
        </c:dLbls>
        <c:gapWidth val="150"/>
        <c:axId val="326112752"/>
        <c:axId val="326111184"/>
      </c:barChart>
      <c:catAx>
        <c:axId val="326112752"/>
        <c:scaling>
          <c:orientation val="minMax"/>
        </c:scaling>
        <c:delete val="0"/>
        <c:axPos val="b"/>
        <c:majorTickMark val="out"/>
        <c:minorTickMark val="none"/>
        <c:tickLblPos val="nextTo"/>
        <c:crossAx val="326111184"/>
        <c:crosses val="autoZero"/>
        <c:auto val="1"/>
        <c:lblAlgn val="ctr"/>
        <c:lblOffset val="100"/>
        <c:noMultiLvlLbl val="0"/>
      </c:catAx>
      <c:valAx>
        <c:axId val="326111184"/>
        <c:scaling>
          <c:orientation val="minMax"/>
        </c:scaling>
        <c:delete val="0"/>
        <c:axPos val="l"/>
        <c:numFmt formatCode="General" sourceLinked="1"/>
        <c:majorTickMark val="out"/>
        <c:minorTickMark val="none"/>
        <c:tickLblPos val="nextTo"/>
        <c:crossAx val="326112752"/>
        <c:crosses val="autoZero"/>
        <c:crossBetween val="between"/>
      </c:valAx>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invertIfNegative val="0"/>
          <c:val>
            <c:numRef>
              <c:f>'average all values sum graphs'!$D$21:$I$21</c:f>
              <c:numCache>
                <c:formatCode>General</c:formatCode>
                <c:ptCount val="6"/>
                <c:pt idx="0">
                  <c:v>60.468329179399063</c:v>
                </c:pt>
                <c:pt idx="1">
                  <c:v>32.007143893910026</c:v>
                </c:pt>
                <c:pt idx="2">
                  <c:v>31.735601343751551</c:v>
                </c:pt>
                <c:pt idx="3">
                  <c:v>77.147978837687276</c:v>
                </c:pt>
                <c:pt idx="4">
                  <c:v>85.363012905601153</c:v>
                </c:pt>
                <c:pt idx="5">
                  <c:v>189.23095985823275</c:v>
                </c:pt>
              </c:numCache>
            </c:numRef>
          </c:val>
        </c:ser>
        <c:dLbls>
          <c:showLegendKey val="0"/>
          <c:showVal val="0"/>
          <c:showCatName val="0"/>
          <c:showSerName val="0"/>
          <c:showPercent val="0"/>
          <c:showBubbleSize val="0"/>
        </c:dLbls>
        <c:gapWidth val="150"/>
        <c:axId val="326112360"/>
        <c:axId val="326110400"/>
      </c:barChart>
      <c:catAx>
        <c:axId val="326112360"/>
        <c:scaling>
          <c:orientation val="minMax"/>
        </c:scaling>
        <c:delete val="0"/>
        <c:axPos val="b"/>
        <c:majorTickMark val="out"/>
        <c:minorTickMark val="none"/>
        <c:tickLblPos val="nextTo"/>
        <c:crossAx val="326110400"/>
        <c:crosses val="autoZero"/>
        <c:auto val="1"/>
        <c:lblAlgn val="ctr"/>
        <c:lblOffset val="100"/>
        <c:noMultiLvlLbl val="0"/>
      </c:catAx>
      <c:valAx>
        <c:axId val="326110400"/>
        <c:scaling>
          <c:orientation val="minMax"/>
        </c:scaling>
        <c:delete val="0"/>
        <c:axPos val="l"/>
        <c:numFmt formatCode="General" sourceLinked="1"/>
        <c:majorTickMark val="out"/>
        <c:minorTickMark val="none"/>
        <c:tickLblPos val="nextTo"/>
        <c:crossAx val="326112360"/>
        <c:crosses val="autoZero"/>
        <c:crossBetween val="between"/>
      </c:valAx>
    </c:plotArea>
    <c:legend>
      <c:legendPos val="r"/>
      <c:overlay val="0"/>
    </c:legend>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9</xdr:col>
      <xdr:colOff>533400</xdr:colOff>
      <xdr:row>0</xdr:row>
      <xdr:rowOff>128587</xdr:rowOff>
    </xdr:from>
    <xdr:to>
      <xdr:col>17</xdr:col>
      <xdr:colOff>428625</xdr:colOff>
      <xdr:row>21</xdr:row>
      <xdr:rowOff>123825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123823</xdr:colOff>
      <xdr:row>1</xdr:row>
      <xdr:rowOff>113618</xdr:rowOff>
    </xdr:from>
    <xdr:to>
      <xdr:col>22</xdr:col>
      <xdr:colOff>95249</xdr:colOff>
      <xdr:row>29</xdr:row>
      <xdr:rowOff>95250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10</xdr:col>
      <xdr:colOff>247650</xdr:colOff>
      <xdr:row>1</xdr:row>
      <xdr:rowOff>38100</xdr:rowOff>
    </xdr:from>
    <xdr:to>
      <xdr:col>17</xdr:col>
      <xdr:colOff>19050</xdr:colOff>
      <xdr:row>16</xdr:row>
      <xdr:rowOff>66675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390525</xdr:colOff>
      <xdr:row>17</xdr:row>
      <xdr:rowOff>123825</xdr:rowOff>
    </xdr:from>
    <xdr:to>
      <xdr:col>17</xdr:col>
      <xdr:colOff>161925</xdr:colOff>
      <xdr:row>32</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1293"/>
  <sheetViews>
    <sheetView workbookViewId="0">
      <selection activeCell="A3" sqref="A3"/>
    </sheetView>
  </sheetViews>
  <sheetFormatPr defaultRowHeight="14.25" x14ac:dyDescent="0.2"/>
  <sheetData>
    <row r="3" spans="2:17" x14ac:dyDescent="0.2">
      <c r="C3" t="s">
        <v>0</v>
      </c>
      <c r="D3" t="s">
        <v>1</v>
      </c>
      <c r="E3" t="s">
        <v>2</v>
      </c>
      <c r="F3" t="s">
        <v>3</v>
      </c>
      <c r="G3" t="s">
        <v>4</v>
      </c>
      <c r="H3" t="s">
        <v>5</v>
      </c>
      <c r="I3" t="s">
        <v>6</v>
      </c>
      <c r="J3" t="s">
        <v>7</v>
      </c>
      <c r="K3" t="s">
        <v>8</v>
      </c>
      <c r="L3" t="s">
        <v>9</v>
      </c>
      <c r="M3" t="s">
        <v>10</v>
      </c>
      <c r="N3" t="s">
        <v>11</v>
      </c>
      <c r="O3" t="s">
        <v>12</v>
      </c>
      <c r="P3" t="s">
        <v>13</v>
      </c>
      <c r="Q3" t="s">
        <v>14</v>
      </c>
    </row>
    <row r="4" spans="2:17" x14ac:dyDescent="0.2">
      <c r="B4">
        <v>10630</v>
      </c>
      <c r="C4">
        <v>1</v>
      </c>
      <c r="D4">
        <v>4295</v>
      </c>
      <c r="E4">
        <v>19</v>
      </c>
      <c r="F4">
        <v>19.170000000000002</v>
      </c>
      <c r="G4">
        <v>21</v>
      </c>
      <c r="H4">
        <v>9.35</v>
      </c>
      <c r="I4">
        <v>87.43</v>
      </c>
      <c r="J4">
        <v>1</v>
      </c>
      <c r="K4">
        <v>50</v>
      </c>
      <c r="L4">
        <v>3.13</v>
      </c>
      <c r="M4">
        <v>224</v>
      </c>
      <c r="N4">
        <v>140</v>
      </c>
      <c r="O4">
        <v>1079</v>
      </c>
      <c r="P4">
        <v>20</v>
      </c>
      <c r="Q4">
        <v>14</v>
      </c>
    </row>
    <row r="5" spans="2:17" x14ac:dyDescent="0.2">
      <c r="C5">
        <v>2</v>
      </c>
      <c r="D5">
        <v>7638</v>
      </c>
      <c r="E5">
        <v>29</v>
      </c>
      <c r="F5">
        <v>34.1</v>
      </c>
      <c r="G5">
        <v>26</v>
      </c>
      <c r="H5">
        <v>19.440000000000001</v>
      </c>
      <c r="I5">
        <v>377.99</v>
      </c>
      <c r="J5">
        <v>2</v>
      </c>
      <c r="K5">
        <v>115</v>
      </c>
      <c r="L5">
        <v>5.57</v>
      </c>
      <c r="M5">
        <v>224</v>
      </c>
      <c r="N5">
        <v>138</v>
      </c>
      <c r="O5">
        <v>1133</v>
      </c>
      <c r="P5">
        <v>20</v>
      </c>
      <c r="Q5">
        <v>14</v>
      </c>
    </row>
    <row r="6" spans="2:17" x14ac:dyDescent="0.2">
      <c r="C6">
        <v>3</v>
      </c>
      <c r="D6">
        <v>3130</v>
      </c>
      <c r="E6">
        <v>12</v>
      </c>
      <c r="F6">
        <v>13.97</v>
      </c>
      <c r="G6">
        <v>7</v>
      </c>
      <c r="H6">
        <v>8.9700000000000006</v>
      </c>
      <c r="I6">
        <v>80.5</v>
      </c>
      <c r="J6">
        <v>0</v>
      </c>
      <c r="K6">
        <v>54</v>
      </c>
      <c r="L6">
        <v>2.2799999999999998</v>
      </c>
      <c r="M6">
        <v>223</v>
      </c>
      <c r="N6">
        <v>351</v>
      </c>
      <c r="O6">
        <v>1106</v>
      </c>
      <c r="P6">
        <v>20</v>
      </c>
      <c r="Q6">
        <v>14</v>
      </c>
    </row>
    <row r="7" spans="2:17" x14ac:dyDescent="0.2">
      <c r="C7">
        <v>4</v>
      </c>
      <c r="D7">
        <v>10514</v>
      </c>
      <c r="E7">
        <v>38</v>
      </c>
      <c r="F7">
        <v>46.94</v>
      </c>
      <c r="G7">
        <v>26</v>
      </c>
      <c r="H7">
        <v>29.35</v>
      </c>
      <c r="I7">
        <v>861.31</v>
      </c>
      <c r="J7">
        <v>5</v>
      </c>
      <c r="K7">
        <v>148</v>
      </c>
      <c r="L7">
        <v>7.67</v>
      </c>
      <c r="M7">
        <v>224</v>
      </c>
      <c r="N7">
        <v>355</v>
      </c>
      <c r="O7">
        <v>1150</v>
      </c>
      <c r="P7">
        <v>20</v>
      </c>
      <c r="Q7">
        <v>14</v>
      </c>
    </row>
    <row r="8" spans="2:17" x14ac:dyDescent="0.2">
      <c r="C8">
        <v>5</v>
      </c>
      <c r="D8">
        <v>4897</v>
      </c>
      <c r="E8">
        <v>21</v>
      </c>
      <c r="F8">
        <v>21.86</v>
      </c>
      <c r="G8">
        <v>21</v>
      </c>
      <c r="H8">
        <v>9.9700000000000006</v>
      </c>
      <c r="I8">
        <v>99.48</v>
      </c>
      <c r="J8">
        <v>3</v>
      </c>
      <c r="K8">
        <v>63</v>
      </c>
      <c r="L8">
        <v>3.57</v>
      </c>
      <c r="M8">
        <v>224</v>
      </c>
      <c r="N8">
        <v>727</v>
      </c>
      <c r="O8">
        <v>264</v>
      </c>
      <c r="P8">
        <v>20</v>
      </c>
      <c r="Q8">
        <v>14</v>
      </c>
    </row>
    <row r="9" spans="2:17" x14ac:dyDescent="0.2">
      <c r="C9">
        <v>6</v>
      </c>
      <c r="D9">
        <v>10308</v>
      </c>
      <c r="E9">
        <v>44</v>
      </c>
      <c r="F9">
        <v>46.02</v>
      </c>
      <c r="G9">
        <v>35</v>
      </c>
      <c r="H9">
        <v>25.84</v>
      </c>
      <c r="I9">
        <v>667.85</v>
      </c>
      <c r="J9">
        <v>2</v>
      </c>
      <c r="K9">
        <v>136</v>
      </c>
      <c r="L9">
        <v>7.52</v>
      </c>
      <c r="M9">
        <v>224</v>
      </c>
      <c r="N9">
        <v>713</v>
      </c>
      <c r="O9">
        <v>301</v>
      </c>
      <c r="P9">
        <v>20</v>
      </c>
      <c r="Q9">
        <v>14</v>
      </c>
    </row>
    <row r="10" spans="2:17" x14ac:dyDescent="0.2">
      <c r="C10">
        <v>7</v>
      </c>
      <c r="D10">
        <v>5313</v>
      </c>
      <c r="E10">
        <v>21</v>
      </c>
      <c r="F10">
        <v>23.72</v>
      </c>
      <c r="G10">
        <v>21</v>
      </c>
      <c r="H10">
        <v>12.68</v>
      </c>
      <c r="I10">
        <v>160.88</v>
      </c>
      <c r="J10">
        <v>2</v>
      </c>
      <c r="K10">
        <v>71</v>
      </c>
      <c r="L10">
        <v>3.88</v>
      </c>
      <c r="M10">
        <v>224</v>
      </c>
      <c r="N10">
        <v>926</v>
      </c>
      <c r="O10">
        <v>280</v>
      </c>
      <c r="P10">
        <v>20</v>
      </c>
      <c r="Q10">
        <v>14</v>
      </c>
    </row>
    <row r="11" spans="2:17" x14ac:dyDescent="0.2">
      <c r="C11">
        <v>8</v>
      </c>
      <c r="D11">
        <v>11222</v>
      </c>
      <c r="E11">
        <v>42</v>
      </c>
      <c r="F11">
        <v>50.1</v>
      </c>
      <c r="G11">
        <v>40</v>
      </c>
      <c r="H11">
        <v>25.83</v>
      </c>
      <c r="I11">
        <v>667.32</v>
      </c>
      <c r="J11">
        <v>9</v>
      </c>
      <c r="K11">
        <v>135</v>
      </c>
      <c r="L11">
        <v>8.19</v>
      </c>
      <c r="M11">
        <v>224</v>
      </c>
      <c r="N11">
        <v>915</v>
      </c>
      <c r="O11">
        <v>310</v>
      </c>
      <c r="P11">
        <v>20</v>
      </c>
      <c r="Q11">
        <v>14</v>
      </c>
    </row>
    <row r="12" spans="2:17" x14ac:dyDescent="0.2">
      <c r="C12">
        <v>9</v>
      </c>
      <c r="D12">
        <v>3923</v>
      </c>
      <c r="E12">
        <v>17</v>
      </c>
      <c r="F12">
        <v>17.510000000000002</v>
      </c>
      <c r="G12">
        <v>18</v>
      </c>
      <c r="H12">
        <v>9.32</v>
      </c>
      <c r="I12">
        <v>86.78</v>
      </c>
      <c r="J12">
        <v>0</v>
      </c>
      <c r="K12">
        <v>52</v>
      </c>
      <c r="L12">
        <v>2.86</v>
      </c>
      <c r="M12">
        <v>223</v>
      </c>
      <c r="N12">
        <v>723</v>
      </c>
      <c r="O12">
        <v>390</v>
      </c>
      <c r="P12">
        <v>20</v>
      </c>
      <c r="Q12">
        <v>14</v>
      </c>
    </row>
    <row r="13" spans="2:17" x14ac:dyDescent="0.2">
      <c r="C13">
        <v>10</v>
      </c>
      <c r="D13">
        <v>10952</v>
      </c>
      <c r="E13">
        <v>45</v>
      </c>
      <c r="F13">
        <v>48.89</v>
      </c>
      <c r="G13">
        <v>40</v>
      </c>
      <c r="H13">
        <v>23.34</v>
      </c>
      <c r="I13">
        <v>544.53</v>
      </c>
      <c r="J13">
        <v>8</v>
      </c>
      <c r="K13">
        <v>111</v>
      </c>
      <c r="L13">
        <v>7.99</v>
      </c>
      <c r="M13">
        <v>224</v>
      </c>
      <c r="N13">
        <v>703</v>
      </c>
      <c r="O13">
        <v>426</v>
      </c>
      <c r="P13">
        <v>20</v>
      </c>
      <c r="Q13">
        <v>14</v>
      </c>
    </row>
    <row r="14" spans="2:17" x14ac:dyDescent="0.2">
      <c r="C14">
        <v>11</v>
      </c>
      <c r="D14">
        <v>4528</v>
      </c>
      <c r="E14">
        <v>18</v>
      </c>
      <c r="F14">
        <v>20.21</v>
      </c>
      <c r="G14">
        <v>17</v>
      </c>
      <c r="H14">
        <v>10.029999999999999</v>
      </c>
      <c r="I14">
        <v>100.55</v>
      </c>
      <c r="J14">
        <v>1</v>
      </c>
      <c r="K14">
        <v>49</v>
      </c>
      <c r="L14">
        <v>3.3</v>
      </c>
      <c r="M14">
        <v>224</v>
      </c>
      <c r="N14">
        <v>933</v>
      </c>
      <c r="O14">
        <v>404</v>
      </c>
      <c r="P14">
        <v>20</v>
      </c>
      <c r="Q14">
        <v>14</v>
      </c>
    </row>
    <row r="15" spans="2:17" x14ac:dyDescent="0.2">
      <c r="C15">
        <v>12</v>
      </c>
      <c r="D15">
        <v>11124</v>
      </c>
      <c r="E15">
        <v>47.5</v>
      </c>
      <c r="F15">
        <v>49.66</v>
      </c>
      <c r="G15">
        <v>50</v>
      </c>
      <c r="H15">
        <v>24.16</v>
      </c>
      <c r="I15">
        <v>583.53</v>
      </c>
      <c r="J15">
        <v>8</v>
      </c>
      <c r="K15">
        <v>118</v>
      </c>
      <c r="L15">
        <v>8.1199999999999992</v>
      </c>
      <c r="M15">
        <v>224</v>
      </c>
      <c r="N15">
        <v>901</v>
      </c>
      <c r="O15">
        <v>440</v>
      </c>
      <c r="P15">
        <v>20</v>
      </c>
      <c r="Q15">
        <v>14</v>
      </c>
    </row>
    <row r="16" spans="2:17" x14ac:dyDescent="0.2">
      <c r="C16">
        <v>13</v>
      </c>
      <c r="D16">
        <v>3769</v>
      </c>
      <c r="E16">
        <v>16</v>
      </c>
      <c r="F16">
        <v>16.829999999999998</v>
      </c>
      <c r="G16">
        <v>17</v>
      </c>
      <c r="H16">
        <v>10</v>
      </c>
      <c r="I16">
        <v>100.03</v>
      </c>
      <c r="J16">
        <v>0</v>
      </c>
      <c r="K16">
        <v>60</v>
      </c>
      <c r="L16">
        <v>2.75</v>
      </c>
      <c r="M16">
        <v>222</v>
      </c>
      <c r="N16">
        <v>722</v>
      </c>
      <c r="O16">
        <v>534</v>
      </c>
      <c r="P16">
        <v>20</v>
      </c>
      <c r="Q16">
        <v>14</v>
      </c>
    </row>
    <row r="17" spans="2:17" x14ac:dyDescent="0.2">
      <c r="C17">
        <v>14</v>
      </c>
      <c r="D17">
        <v>7648</v>
      </c>
      <c r="E17">
        <v>28</v>
      </c>
      <c r="F17">
        <v>34.14</v>
      </c>
      <c r="G17">
        <v>17</v>
      </c>
      <c r="H17">
        <v>23.52</v>
      </c>
      <c r="I17">
        <v>553.05999999999995</v>
      </c>
      <c r="J17">
        <v>2</v>
      </c>
      <c r="K17">
        <v>102</v>
      </c>
      <c r="L17">
        <v>5.58</v>
      </c>
      <c r="M17">
        <v>224</v>
      </c>
      <c r="N17">
        <v>705</v>
      </c>
      <c r="O17">
        <v>570</v>
      </c>
      <c r="P17">
        <v>20</v>
      </c>
      <c r="Q17">
        <v>14</v>
      </c>
    </row>
    <row r="18" spans="2:17" x14ac:dyDescent="0.2">
      <c r="C18">
        <v>15</v>
      </c>
      <c r="D18">
        <v>3340</v>
      </c>
      <c r="E18">
        <v>13</v>
      </c>
      <c r="F18">
        <v>14.91</v>
      </c>
      <c r="G18">
        <v>7</v>
      </c>
      <c r="H18">
        <v>9.56</v>
      </c>
      <c r="I18">
        <v>91.32</v>
      </c>
      <c r="J18">
        <v>1</v>
      </c>
      <c r="K18">
        <v>60</v>
      </c>
      <c r="L18">
        <v>2.44</v>
      </c>
      <c r="M18">
        <v>224</v>
      </c>
      <c r="N18">
        <v>933</v>
      </c>
      <c r="O18">
        <v>546</v>
      </c>
      <c r="P18">
        <v>20</v>
      </c>
      <c r="Q18">
        <v>14</v>
      </c>
    </row>
    <row r="19" spans="2:17" x14ac:dyDescent="0.2">
      <c r="C19">
        <v>16</v>
      </c>
      <c r="D19">
        <v>11623</v>
      </c>
      <c r="E19">
        <v>46.5</v>
      </c>
      <c r="F19">
        <v>51.89</v>
      </c>
      <c r="G19">
        <v>26</v>
      </c>
      <c r="H19">
        <v>31.17</v>
      </c>
      <c r="I19">
        <v>971.49</v>
      </c>
      <c r="J19">
        <v>4</v>
      </c>
      <c r="K19">
        <v>149</v>
      </c>
      <c r="L19">
        <v>8.48</v>
      </c>
      <c r="M19">
        <v>224</v>
      </c>
      <c r="N19">
        <v>913</v>
      </c>
      <c r="O19">
        <v>583</v>
      </c>
      <c r="P19">
        <v>20</v>
      </c>
      <c r="Q19">
        <v>14</v>
      </c>
    </row>
    <row r="20" spans="2:17" x14ac:dyDescent="0.2">
      <c r="C20">
        <v>17</v>
      </c>
      <c r="D20">
        <v>3092</v>
      </c>
      <c r="E20">
        <v>13</v>
      </c>
      <c r="F20">
        <v>13.8</v>
      </c>
      <c r="G20">
        <v>7</v>
      </c>
      <c r="H20">
        <v>8.51</v>
      </c>
      <c r="I20">
        <v>72.349999999999994</v>
      </c>
      <c r="J20">
        <v>0</v>
      </c>
      <c r="K20">
        <v>52</v>
      </c>
      <c r="L20">
        <v>2.2599999999999998</v>
      </c>
      <c r="M20">
        <v>223</v>
      </c>
      <c r="N20">
        <v>738</v>
      </c>
      <c r="O20">
        <v>681</v>
      </c>
      <c r="P20">
        <v>20</v>
      </c>
      <c r="Q20">
        <v>14</v>
      </c>
    </row>
    <row r="21" spans="2:17" x14ac:dyDescent="0.2">
      <c r="C21">
        <v>18</v>
      </c>
      <c r="D21">
        <v>5637</v>
      </c>
      <c r="E21">
        <v>23</v>
      </c>
      <c r="F21">
        <v>25.17</v>
      </c>
      <c r="G21">
        <v>7</v>
      </c>
      <c r="H21">
        <v>16.829999999999998</v>
      </c>
      <c r="I21">
        <v>283.27999999999997</v>
      </c>
      <c r="J21">
        <v>0</v>
      </c>
      <c r="K21">
        <v>77</v>
      </c>
      <c r="L21">
        <v>4.1100000000000003</v>
      </c>
      <c r="M21">
        <v>223</v>
      </c>
      <c r="N21">
        <v>716</v>
      </c>
      <c r="O21">
        <v>710</v>
      </c>
      <c r="P21">
        <v>20</v>
      </c>
      <c r="Q21">
        <v>14</v>
      </c>
    </row>
    <row r="22" spans="2:17" x14ac:dyDescent="0.2">
      <c r="C22">
        <v>19</v>
      </c>
      <c r="D22">
        <v>3899</v>
      </c>
      <c r="E22">
        <v>17</v>
      </c>
      <c r="F22">
        <v>17.41</v>
      </c>
      <c r="G22">
        <v>17</v>
      </c>
      <c r="H22">
        <v>9.39</v>
      </c>
      <c r="I22">
        <v>88.22</v>
      </c>
      <c r="J22">
        <v>0</v>
      </c>
      <c r="K22">
        <v>50</v>
      </c>
      <c r="L22">
        <v>2.85</v>
      </c>
      <c r="M22">
        <v>223</v>
      </c>
      <c r="N22">
        <v>952</v>
      </c>
      <c r="O22">
        <v>680</v>
      </c>
      <c r="P22">
        <v>20</v>
      </c>
      <c r="Q22">
        <v>14</v>
      </c>
    </row>
    <row r="23" spans="2:17" x14ac:dyDescent="0.2">
      <c r="C23">
        <v>20</v>
      </c>
      <c r="D23">
        <v>10187</v>
      </c>
      <c r="E23">
        <v>35</v>
      </c>
      <c r="F23">
        <v>45.48</v>
      </c>
      <c r="G23">
        <v>31</v>
      </c>
      <c r="H23">
        <v>31.71</v>
      </c>
      <c r="I23">
        <v>1005.46</v>
      </c>
      <c r="J23">
        <v>1</v>
      </c>
      <c r="K23">
        <v>164</v>
      </c>
      <c r="L23">
        <v>7.43</v>
      </c>
      <c r="M23">
        <v>224</v>
      </c>
      <c r="N23">
        <v>919</v>
      </c>
      <c r="O23">
        <v>715</v>
      </c>
      <c r="P23">
        <v>20</v>
      </c>
      <c r="Q23">
        <v>14</v>
      </c>
    </row>
    <row r="24" spans="2:17" x14ac:dyDescent="0.2">
      <c r="C24" t="s">
        <v>0</v>
      </c>
      <c r="D24" t="s">
        <v>1</v>
      </c>
      <c r="E24" t="s">
        <v>2</v>
      </c>
      <c r="F24" t="s">
        <v>3</v>
      </c>
      <c r="G24" t="s">
        <v>4</v>
      </c>
      <c r="H24" t="s">
        <v>5</v>
      </c>
      <c r="I24" t="s">
        <v>6</v>
      </c>
      <c r="J24" t="s">
        <v>7</v>
      </c>
      <c r="K24" t="s">
        <v>8</v>
      </c>
      <c r="L24" t="s">
        <v>9</v>
      </c>
      <c r="M24" t="s">
        <v>10</v>
      </c>
      <c r="N24" t="s">
        <v>11</v>
      </c>
      <c r="O24" t="s">
        <v>12</v>
      </c>
      <c r="P24" t="s">
        <v>13</v>
      </c>
      <c r="Q24" t="s">
        <v>14</v>
      </c>
    </row>
    <row r="25" spans="2:17" x14ac:dyDescent="0.2">
      <c r="B25">
        <v>10604</v>
      </c>
      <c r="C25">
        <v>1</v>
      </c>
      <c r="D25">
        <v>4189</v>
      </c>
      <c r="E25">
        <v>17</v>
      </c>
      <c r="F25">
        <v>18.7</v>
      </c>
      <c r="G25">
        <v>17</v>
      </c>
      <c r="H25">
        <v>10.27</v>
      </c>
      <c r="I25">
        <v>105.52</v>
      </c>
      <c r="J25">
        <v>1</v>
      </c>
      <c r="K25">
        <v>54</v>
      </c>
      <c r="L25">
        <v>9</v>
      </c>
      <c r="M25">
        <v>224</v>
      </c>
      <c r="N25">
        <v>873</v>
      </c>
      <c r="O25">
        <v>635</v>
      </c>
      <c r="P25">
        <v>20</v>
      </c>
      <c r="Q25">
        <v>14</v>
      </c>
    </row>
    <row r="26" spans="2:17" x14ac:dyDescent="0.2">
      <c r="C26">
        <v>2</v>
      </c>
      <c r="D26">
        <v>4613</v>
      </c>
      <c r="E26">
        <v>19</v>
      </c>
      <c r="F26">
        <v>20.59</v>
      </c>
      <c r="G26">
        <v>11</v>
      </c>
      <c r="H26">
        <v>10.58</v>
      </c>
      <c r="I26">
        <v>111.87</v>
      </c>
      <c r="J26">
        <v>0</v>
      </c>
      <c r="K26">
        <v>56</v>
      </c>
      <c r="L26">
        <v>9.91</v>
      </c>
      <c r="M26">
        <v>223</v>
      </c>
      <c r="N26">
        <v>886</v>
      </c>
      <c r="O26">
        <v>691</v>
      </c>
      <c r="P26">
        <v>20</v>
      </c>
      <c r="Q26">
        <v>14</v>
      </c>
    </row>
    <row r="27" spans="2:17" x14ac:dyDescent="0.2">
      <c r="C27">
        <v>3</v>
      </c>
      <c r="D27">
        <v>3371</v>
      </c>
      <c r="E27">
        <v>14</v>
      </c>
      <c r="F27">
        <v>15.05</v>
      </c>
      <c r="G27">
        <v>17</v>
      </c>
      <c r="H27">
        <v>8.92</v>
      </c>
      <c r="I27">
        <v>79.569999999999993</v>
      </c>
      <c r="J27">
        <v>0</v>
      </c>
      <c r="K27">
        <v>50</v>
      </c>
      <c r="L27">
        <v>7.24</v>
      </c>
      <c r="M27">
        <v>223</v>
      </c>
      <c r="N27">
        <v>679</v>
      </c>
      <c r="O27">
        <v>784</v>
      </c>
      <c r="P27">
        <v>20</v>
      </c>
      <c r="Q27">
        <v>14</v>
      </c>
    </row>
    <row r="28" spans="2:17" x14ac:dyDescent="0.2">
      <c r="C28">
        <v>4</v>
      </c>
      <c r="D28">
        <v>3460</v>
      </c>
      <c r="E28">
        <v>14</v>
      </c>
      <c r="F28">
        <v>15.45</v>
      </c>
      <c r="G28">
        <v>17</v>
      </c>
      <c r="H28">
        <v>9.48</v>
      </c>
      <c r="I28">
        <v>89.89</v>
      </c>
      <c r="J28">
        <v>0</v>
      </c>
      <c r="K28">
        <v>54</v>
      </c>
      <c r="L28">
        <v>7.44</v>
      </c>
      <c r="M28">
        <v>223</v>
      </c>
      <c r="N28">
        <v>682</v>
      </c>
      <c r="O28">
        <v>837</v>
      </c>
      <c r="P28">
        <v>20</v>
      </c>
      <c r="Q28">
        <v>14</v>
      </c>
    </row>
    <row r="29" spans="2:17" x14ac:dyDescent="0.2">
      <c r="C29">
        <v>5</v>
      </c>
      <c r="D29">
        <v>4689</v>
      </c>
      <c r="E29">
        <v>19.5</v>
      </c>
      <c r="F29">
        <v>20.93</v>
      </c>
      <c r="G29">
        <v>17</v>
      </c>
      <c r="H29">
        <v>10.85</v>
      </c>
      <c r="I29">
        <v>117.67</v>
      </c>
      <c r="J29">
        <v>2</v>
      </c>
      <c r="K29">
        <v>55</v>
      </c>
      <c r="L29">
        <v>10.08</v>
      </c>
      <c r="M29">
        <v>224</v>
      </c>
      <c r="N29">
        <v>898</v>
      </c>
      <c r="O29">
        <v>758</v>
      </c>
      <c r="P29">
        <v>20</v>
      </c>
      <c r="Q29">
        <v>14</v>
      </c>
    </row>
    <row r="30" spans="2:17" x14ac:dyDescent="0.2">
      <c r="C30">
        <v>6</v>
      </c>
      <c r="D30">
        <v>12047</v>
      </c>
      <c r="E30">
        <v>39.5</v>
      </c>
      <c r="F30">
        <v>53.78</v>
      </c>
      <c r="G30">
        <v>26</v>
      </c>
      <c r="H30">
        <v>43.72</v>
      </c>
      <c r="I30">
        <v>1911.57</v>
      </c>
      <c r="J30">
        <v>2</v>
      </c>
      <c r="K30">
        <v>211</v>
      </c>
      <c r="L30">
        <v>25.89</v>
      </c>
      <c r="M30">
        <v>224</v>
      </c>
      <c r="N30">
        <v>903</v>
      </c>
      <c r="O30">
        <v>813</v>
      </c>
      <c r="P30">
        <v>20</v>
      </c>
      <c r="Q30">
        <v>14</v>
      </c>
    </row>
    <row r="31" spans="2:17" x14ac:dyDescent="0.2">
      <c r="C31">
        <v>7</v>
      </c>
      <c r="D31">
        <v>3821</v>
      </c>
      <c r="E31">
        <v>17</v>
      </c>
      <c r="F31">
        <v>17.059999999999999</v>
      </c>
      <c r="G31">
        <v>17</v>
      </c>
      <c r="H31">
        <v>8.6199999999999992</v>
      </c>
      <c r="I31">
        <v>74.319999999999993</v>
      </c>
      <c r="J31">
        <v>3</v>
      </c>
      <c r="K31">
        <v>47</v>
      </c>
      <c r="L31">
        <v>8.2100000000000009</v>
      </c>
      <c r="M31">
        <v>224</v>
      </c>
      <c r="N31">
        <v>889</v>
      </c>
      <c r="O31">
        <v>945</v>
      </c>
      <c r="P31">
        <v>20</v>
      </c>
      <c r="Q31">
        <v>14</v>
      </c>
    </row>
    <row r="32" spans="2:17" x14ac:dyDescent="0.2">
      <c r="C32">
        <v>8</v>
      </c>
      <c r="D32">
        <v>10339</v>
      </c>
      <c r="E32">
        <v>36</v>
      </c>
      <c r="F32">
        <v>46.16</v>
      </c>
      <c r="G32">
        <v>31</v>
      </c>
      <c r="H32">
        <v>32.85</v>
      </c>
      <c r="I32">
        <v>1079.22</v>
      </c>
      <c r="J32">
        <v>3</v>
      </c>
      <c r="K32">
        <v>182</v>
      </c>
      <c r="L32">
        <v>22.22</v>
      </c>
      <c r="M32">
        <v>224</v>
      </c>
      <c r="N32">
        <v>893</v>
      </c>
      <c r="O32">
        <v>993</v>
      </c>
      <c r="P32">
        <v>20</v>
      </c>
      <c r="Q32">
        <v>14</v>
      </c>
    </row>
    <row r="33" spans="2:17" x14ac:dyDescent="0.2">
      <c r="C33" t="s">
        <v>0</v>
      </c>
      <c r="D33" t="s">
        <v>1</v>
      </c>
      <c r="E33" t="s">
        <v>2</v>
      </c>
      <c r="F33" t="s">
        <v>3</v>
      </c>
      <c r="G33" t="s">
        <v>4</v>
      </c>
      <c r="H33" t="s">
        <v>5</v>
      </c>
      <c r="I33" t="s">
        <v>6</v>
      </c>
      <c r="J33" t="s">
        <v>7</v>
      </c>
      <c r="K33" t="s">
        <v>8</v>
      </c>
      <c r="L33" t="s">
        <v>9</v>
      </c>
      <c r="M33" t="s">
        <v>10</v>
      </c>
      <c r="N33" t="s">
        <v>11</v>
      </c>
      <c r="O33" t="s">
        <v>12</v>
      </c>
      <c r="P33" t="s">
        <v>13</v>
      </c>
      <c r="Q33" t="s">
        <v>14</v>
      </c>
    </row>
    <row r="34" spans="2:17" x14ac:dyDescent="0.2">
      <c r="B34">
        <v>10621</v>
      </c>
      <c r="C34">
        <v>9</v>
      </c>
      <c r="D34">
        <v>4458</v>
      </c>
      <c r="E34">
        <v>18.5</v>
      </c>
      <c r="F34">
        <v>19.899999999999999</v>
      </c>
      <c r="G34">
        <v>17</v>
      </c>
      <c r="H34">
        <v>9.24</v>
      </c>
      <c r="I34">
        <v>85.34</v>
      </c>
      <c r="J34">
        <v>2</v>
      </c>
      <c r="K34">
        <v>48</v>
      </c>
      <c r="L34">
        <v>4.21</v>
      </c>
      <c r="M34">
        <v>224</v>
      </c>
      <c r="N34">
        <v>687</v>
      </c>
      <c r="O34">
        <v>482</v>
      </c>
      <c r="P34">
        <v>20</v>
      </c>
      <c r="Q34">
        <v>14</v>
      </c>
    </row>
    <row r="35" spans="2:17" x14ac:dyDescent="0.2">
      <c r="C35">
        <v>10</v>
      </c>
      <c r="D35">
        <v>7456</v>
      </c>
      <c r="E35">
        <v>25</v>
      </c>
      <c r="F35">
        <v>33.29</v>
      </c>
      <c r="G35">
        <v>17</v>
      </c>
      <c r="H35">
        <v>26.41</v>
      </c>
      <c r="I35">
        <v>697.61</v>
      </c>
      <c r="J35">
        <v>0</v>
      </c>
      <c r="K35">
        <v>116</v>
      </c>
      <c r="L35">
        <v>7.04</v>
      </c>
      <c r="M35">
        <v>223</v>
      </c>
      <c r="N35">
        <v>691</v>
      </c>
      <c r="O35">
        <v>545</v>
      </c>
      <c r="P35">
        <v>20</v>
      </c>
      <c r="Q35">
        <v>14</v>
      </c>
    </row>
    <row r="36" spans="2:17" x14ac:dyDescent="0.2">
      <c r="C36">
        <v>11</v>
      </c>
      <c r="D36">
        <v>4127</v>
      </c>
      <c r="E36">
        <v>17</v>
      </c>
      <c r="F36">
        <v>18.420000000000002</v>
      </c>
      <c r="G36">
        <v>21</v>
      </c>
      <c r="H36">
        <v>9.67</v>
      </c>
      <c r="I36">
        <v>93.52</v>
      </c>
      <c r="J36">
        <v>2</v>
      </c>
      <c r="K36">
        <v>47</v>
      </c>
      <c r="L36">
        <v>3.9</v>
      </c>
      <c r="M36">
        <v>224</v>
      </c>
      <c r="N36">
        <v>918</v>
      </c>
      <c r="O36">
        <v>497</v>
      </c>
      <c r="P36">
        <v>20</v>
      </c>
      <c r="Q36">
        <v>14</v>
      </c>
    </row>
    <row r="37" spans="2:17" x14ac:dyDescent="0.2">
      <c r="C37">
        <v>12</v>
      </c>
      <c r="D37">
        <v>22458</v>
      </c>
      <c r="E37">
        <v>71.5</v>
      </c>
      <c r="F37">
        <v>100.26</v>
      </c>
      <c r="G37">
        <v>255</v>
      </c>
      <c r="H37">
        <v>74.5</v>
      </c>
      <c r="I37">
        <v>5549.65</v>
      </c>
      <c r="J37">
        <v>9</v>
      </c>
      <c r="K37">
        <v>255</v>
      </c>
      <c r="L37">
        <v>21.21</v>
      </c>
      <c r="M37">
        <v>224</v>
      </c>
      <c r="N37">
        <v>914</v>
      </c>
      <c r="O37">
        <v>547</v>
      </c>
      <c r="P37">
        <v>20</v>
      </c>
      <c r="Q37">
        <v>14</v>
      </c>
    </row>
    <row r="38" spans="2:17" x14ac:dyDescent="0.2">
      <c r="C38">
        <v>13</v>
      </c>
      <c r="D38">
        <v>3725</v>
      </c>
      <c r="E38">
        <v>15.5</v>
      </c>
      <c r="F38">
        <v>16.63</v>
      </c>
      <c r="G38">
        <v>12</v>
      </c>
      <c r="H38">
        <v>10.039999999999999</v>
      </c>
      <c r="I38">
        <v>100.78</v>
      </c>
      <c r="J38">
        <v>0</v>
      </c>
      <c r="K38">
        <v>68</v>
      </c>
      <c r="L38">
        <v>3.52</v>
      </c>
      <c r="M38">
        <v>223</v>
      </c>
      <c r="N38">
        <v>697</v>
      </c>
      <c r="O38">
        <v>653</v>
      </c>
      <c r="P38">
        <v>20</v>
      </c>
      <c r="Q38">
        <v>14</v>
      </c>
    </row>
    <row r="39" spans="2:17" x14ac:dyDescent="0.2">
      <c r="C39">
        <v>14</v>
      </c>
      <c r="D39">
        <v>8015</v>
      </c>
      <c r="E39">
        <v>28</v>
      </c>
      <c r="F39">
        <v>35.78</v>
      </c>
      <c r="G39">
        <v>21</v>
      </c>
      <c r="H39">
        <v>22.77</v>
      </c>
      <c r="I39">
        <v>518.53</v>
      </c>
      <c r="J39">
        <v>2</v>
      </c>
      <c r="K39">
        <v>111</v>
      </c>
      <c r="L39">
        <v>7.57</v>
      </c>
      <c r="M39">
        <v>224</v>
      </c>
      <c r="N39">
        <v>698</v>
      </c>
      <c r="O39">
        <v>703</v>
      </c>
      <c r="P39">
        <v>20</v>
      </c>
      <c r="Q39">
        <v>14</v>
      </c>
    </row>
    <row r="40" spans="2:17" x14ac:dyDescent="0.2">
      <c r="C40">
        <v>15</v>
      </c>
      <c r="D40">
        <v>3769</v>
      </c>
      <c r="E40">
        <v>16</v>
      </c>
      <c r="F40">
        <v>16.829999999999998</v>
      </c>
      <c r="G40">
        <v>12</v>
      </c>
      <c r="H40">
        <v>8.58</v>
      </c>
      <c r="I40">
        <v>73.62</v>
      </c>
      <c r="J40">
        <v>3</v>
      </c>
      <c r="K40">
        <v>45</v>
      </c>
      <c r="L40">
        <v>3.56</v>
      </c>
      <c r="M40">
        <v>224</v>
      </c>
      <c r="N40">
        <v>911</v>
      </c>
      <c r="O40">
        <v>662</v>
      </c>
      <c r="P40">
        <v>20</v>
      </c>
      <c r="Q40">
        <v>14</v>
      </c>
    </row>
    <row r="41" spans="2:17" x14ac:dyDescent="0.2">
      <c r="C41">
        <v>16</v>
      </c>
      <c r="D41">
        <v>16654</v>
      </c>
      <c r="E41">
        <v>54</v>
      </c>
      <c r="F41">
        <v>74.349999999999994</v>
      </c>
      <c r="G41">
        <v>29</v>
      </c>
      <c r="H41">
        <v>54.02</v>
      </c>
      <c r="I41">
        <v>2917.82</v>
      </c>
      <c r="J41">
        <v>7</v>
      </c>
      <c r="K41">
        <v>255</v>
      </c>
      <c r="L41">
        <v>15.73</v>
      </c>
      <c r="M41">
        <v>224</v>
      </c>
      <c r="N41">
        <v>913</v>
      </c>
      <c r="O41">
        <v>720</v>
      </c>
      <c r="P41">
        <v>20</v>
      </c>
      <c r="Q41">
        <v>14</v>
      </c>
    </row>
    <row r="42" spans="2:17" x14ac:dyDescent="0.2">
      <c r="C42">
        <v>17</v>
      </c>
      <c r="D42">
        <v>3492</v>
      </c>
      <c r="E42">
        <v>14</v>
      </c>
      <c r="F42">
        <v>15.59</v>
      </c>
      <c r="G42">
        <v>7</v>
      </c>
      <c r="H42">
        <v>9.8800000000000008</v>
      </c>
      <c r="I42">
        <v>97.56</v>
      </c>
      <c r="J42">
        <v>0</v>
      </c>
      <c r="K42">
        <v>50</v>
      </c>
      <c r="L42">
        <v>3.3</v>
      </c>
      <c r="M42">
        <v>222</v>
      </c>
      <c r="N42">
        <v>700</v>
      </c>
      <c r="O42">
        <v>790</v>
      </c>
      <c r="P42">
        <v>20</v>
      </c>
      <c r="Q42">
        <v>14</v>
      </c>
    </row>
    <row r="43" spans="2:17" x14ac:dyDescent="0.2">
      <c r="C43">
        <v>18</v>
      </c>
      <c r="D43">
        <v>7099</v>
      </c>
      <c r="E43">
        <v>30</v>
      </c>
      <c r="F43">
        <v>31.69</v>
      </c>
      <c r="G43">
        <v>35</v>
      </c>
      <c r="H43">
        <v>17.91</v>
      </c>
      <c r="I43">
        <v>320.87</v>
      </c>
      <c r="J43">
        <v>1</v>
      </c>
      <c r="K43">
        <v>106</v>
      </c>
      <c r="L43">
        <v>6.71</v>
      </c>
      <c r="M43">
        <v>224</v>
      </c>
      <c r="N43">
        <v>697</v>
      </c>
      <c r="O43">
        <v>837</v>
      </c>
      <c r="P43">
        <v>20</v>
      </c>
      <c r="Q43">
        <v>14</v>
      </c>
    </row>
    <row r="44" spans="2:17" x14ac:dyDescent="0.2">
      <c r="C44">
        <v>19</v>
      </c>
      <c r="D44">
        <v>3986</v>
      </c>
      <c r="E44">
        <v>17</v>
      </c>
      <c r="F44">
        <v>17.79</v>
      </c>
      <c r="G44">
        <v>17</v>
      </c>
      <c r="H44">
        <v>10.33</v>
      </c>
      <c r="I44">
        <v>106.71</v>
      </c>
      <c r="J44">
        <v>2</v>
      </c>
      <c r="K44">
        <v>76</v>
      </c>
      <c r="L44">
        <v>3.77</v>
      </c>
      <c r="M44">
        <v>224</v>
      </c>
      <c r="N44">
        <v>911</v>
      </c>
      <c r="O44">
        <v>795</v>
      </c>
      <c r="P44">
        <v>20</v>
      </c>
      <c r="Q44">
        <v>14</v>
      </c>
    </row>
    <row r="45" spans="2:17" x14ac:dyDescent="0.2">
      <c r="C45">
        <v>20</v>
      </c>
      <c r="D45">
        <v>20626</v>
      </c>
      <c r="E45">
        <v>74</v>
      </c>
      <c r="F45">
        <v>92.08</v>
      </c>
      <c r="G45">
        <v>17</v>
      </c>
      <c r="H45">
        <v>64.78</v>
      </c>
      <c r="I45">
        <v>4196.9399999999996</v>
      </c>
      <c r="J45">
        <v>2</v>
      </c>
      <c r="K45">
        <v>255</v>
      </c>
      <c r="L45">
        <v>19.48</v>
      </c>
      <c r="M45">
        <v>224</v>
      </c>
      <c r="N45">
        <v>907</v>
      </c>
      <c r="O45">
        <v>852</v>
      </c>
      <c r="P45">
        <v>20</v>
      </c>
      <c r="Q45">
        <v>14</v>
      </c>
    </row>
    <row r="46" spans="2:17" x14ac:dyDescent="0.2">
      <c r="C46" t="s">
        <v>0</v>
      </c>
      <c r="D46" t="s">
        <v>1</v>
      </c>
      <c r="E46" t="s">
        <v>2</v>
      </c>
      <c r="F46" t="s">
        <v>3</v>
      </c>
      <c r="G46" t="s">
        <v>4</v>
      </c>
      <c r="H46" t="s">
        <v>5</v>
      </c>
      <c r="I46" t="s">
        <v>6</v>
      </c>
      <c r="J46" t="s">
        <v>7</v>
      </c>
      <c r="K46" t="s">
        <v>8</v>
      </c>
      <c r="L46" t="s">
        <v>9</v>
      </c>
      <c r="M46" t="s">
        <v>10</v>
      </c>
      <c r="N46" t="s">
        <v>11</v>
      </c>
      <c r="O46" t="s">
        <v>12</v>
      </c>
      <c r="P46" t="s">
        <v>13</v>
      </c>
      <c r="Q46" t="s">
        <v>14</v>
      </c>
    </row>
    <row r="47" spans="2:17" x14ac:dyDescent="0.2">
      <c r="B47">
        <v>10622</v>
      </c>
      <c r="C47">
        <v>21</v>
      </c>
      <c r="D47">
        <v>5214</v>
      </c>
      <c r="E47">
        <v>21</v>
      </c>
      <c r="F47">
        <v>23.28</v>
      </c>
      <c r="G47">
        <v>26</v>
      </c>
      <c r="H47">
        <v>11.8</v>
      </c>
      <c r="I47">
        <v>139.35</v>
      </c>
      <c r="J47">
        <v>2</v>
      </c>
      <c r="K47">
        <v>72</v>
      </c>
      <c r="L47">
        <v>2.66</v>
      </c>
      <c r="M47">
        <v>224</v>
      </c>
      <c r="N47">
        <v>357</v>
      </c>
      <c r="O47">
        <v>977</v>
      </c>
      <c r="P47">
        <v>20</v>
      </c>
      <c r="Q47">
        <v>14</v>
      </c>
    </row>
    <row r="48" spans="2:17" x14ac:dyDescent="0.2">
      <c r="C48">
        <v>22</v>
      </c>
      <c r="D48">
        <v>13653</v>
      </c>
      <c r="E48">
        <v>50.5</v>
      </c>
      <c r="F48">
        <v>60.95</v>
      </c>
      <c r="G48">
        <v>40</v>
      </c>
      <c r="H48">
        <v>37.659999999999997</v>
      </c>
      <c r="I48">
        <v>1418.25</v>
      </c>
      <c r="J48">
        <v>2</v>
      </c>
      <c r="K48">
        <v>188</v>
      </c>
      <c r="L48">
        <v>6.96</v>
      </c>
      <c r="M48">
        <v>224</v>
      </c>
      <c r="N48">
        <v>368</v>
      </c>
      <c r="O48">
        <v>1039</v>
      </c>
      <c r="P48">
        <v>20</v>
      </c>
      <c r="Q48">
        <v>14</v>
      </c>
    </row>
    <row r="49" spans="3:17" x14ac:dyDescent="0.2">
      <c r="C49">
        <v>23</v>
      </c>
      <c r="D49">
        <v>4898</v>
      </c>
      <c r="E49">
        <v>21</v>
      </c>
      <c r="F49">
        <v>21.87</v>
      </c>
      <c r="G49">
        <v>26</v>
      </c>
      <c r="H49">
        <v>10.35</v>
      </c>
      <c r="I49">
        <v>107.16</v>
      </c>
      <c r="J49">
        <v>2</v>
      </c>
      <c r="K49">
        <v>53</v>
      </c>
      <c r="L49">
        <v>2.5</v>
      </c>
      <c r="M49">
        <v>224</v>
      </c>
      <c r="N49">
        <v>156</v>
      </c>
      <c r="O49">
        <v>1108</v>
      </c>
      <c r="P49">
        <v>20</v>
      </c>
      <c r="Q49">
        <v>14</v>
      </c>
    </row>
    <row r="50" spans="3:17" x14ac:dyDescent="0.2">
      <c r="C50">
        <v>24</v>
      </c>
      <c r="D50">
        <v>19889</v>
      </c>
      <c r="E50">
        <v>63</v>
      </c>
      <c r="F50">
        <v>88.79</v>
      </c>
      <c r="G50">
        <v>40</v>
      </c>
      <c r="H50">
        <v>65.61</v>
      </c>
      <c r="I50">
        <v>4304.33</v>
      </c>
      <c r="J50">
        <v>13</v>
      </c>
      <c r="K50">
        <v>255</v>
      </c>
      <c r="L50">
        <v>10.130000000000001</v>
      </c>
      <c r="M50">
        <v>224</v>
      </c>
      <c r="N50">
        <v>161</v>
      </c>
      <c r="O50">
        <v>1164</v>
      </c>
      <c r="P50">
        <v>20</v>
      </c>
      <c r="Q50">
        <v>14</v>
      </c>
    </row>
    <row r="51" spans="3:17" x14ac:dyDescent="0.2">
      <c r="C51">
        <v>25</v>
      </c>
      <c r="D51">
        <v>7401</v>
      </c>
      <c r="E51">
        <v>32.5</v>
      </c>
      <c r="F51">
        <v>33.04</v>
      </c>
      <c r="G51">
        <v>21</v>
      </c>
      <c r="H51">
        <v>14.37</v>
      </c>
      <c r="I51">
        <v>206.52</v>
      </c>
      <c r="J51">
        <v>3</v>
      </c>
      <c r="K51">
        <v>78</v>
      </c>
      <c r="L51">
        <v>3.77</v>
      </c>
      <c r="M51">
        <v>224</v>
      </c>
      <c r="N51">
        <v>375</v>
      </c>
      <c r="O51">
        <v>1119</v>
      </c>
      <c r="P51">
        <v>20</v>
      </c>
      <c r="Q51">
        <v>14</v>
      </c>
    </row>
    <row r="52" spans="3:17" x14ac:dyDescent="0.2">
      <c r="C52">
        <v>26</v>
      </c>
      <c r="D52">
        <v>16845</v>
      </c>
      <c r="E52">
        <v>68.5</v>
      </c>
      <c r="F52">
        <v>75.2</v>
      </c>
      <c r="G52">
        <v>59</v>
      </c>
      <c r="H52">
        <v>33.83</v>
      </c>
      <c r="I52">
        <v>1144.3599999999999</v>
      </c>
      <c r="J52">
        <v>19</v>
      </c>
      <c r="K52">
        <v>185</v>
      </c>
      <c r="L52">
        <v>8.58</v>
      </c>
      <c r="M52">
        <v>224</v>
      </c>
      <c r="N52">
        <v>379</v>
      </c>
      <c r="O52">
        <v>1165</v>
      </c>
      <c r="P52">
        <v>20</v>
      </c>
      <c r="Q52">
        <v>14</v>
      </c>
    </row>
    <row r="53" spans="3:17" x14ac:dyDescent="0.2">
      <c r="C53">
        <v>27</v>
      </c>
      <c r="D53">
        <v>7545</v>
      </c>
      <c r="E53">
        <v>32</v>
      </c>
      <c r="F53">
        <v>33.68</v>
      </c>
      <c r="G53">
        <v>31</v>
      </c>
      <c r="H53">
        <v>13.42</v>
      </c>
      <c r="I53">
        <v>180.07</v>
      </c>
      <c r="J53">
        <v>5</v>
      </c>
      <c r="K53">
        <v>89</v>
      </c>
      <c r="L53">
        <v>3.84</v>
      </c>
      <c r="M53">
        <v>224</v>
      </c>
      <c r="N53">
        <v>141</v>
      </c>
      <c r="O53">
        <v>1245</v>
      </c>
      <c r="P53">
        <v>20</v>
      </c>
      <c r="Q53">
        <v>14</v>
      </c>
    </row>
    <row r="54" spans="3:17" x14ac:dyDescent="0.2">
      <c r="C54">
        <v>28</v>
      </c>
      <c r="D54">
        <v>28609</v>
      </c>
      <c r="E54">
        <v>115</v>
      </c>
      <c r="F54">
        <v>127.72</v>
      </c>
      <c r="G54">
        <v>255</v>
      </c>
      <c r="H54">
        <v>61</v>
      </c>
      <c r="I54">
        <v>3720.75</v>
      </c>
      <c r="J54">
        <v>25</v>
      </c>
      <c r="K54">
        <v>255</v>
      </c>
      <c r="L54">
        <v>14.58</v>
      </c>
      <c r="M54">
        <v>224</v>
      </c>
      <c r="N54">
        <v>148</v>
      </c>
      <c r="O54">
        <v>1292</v>
      </c>
      <c r="P54">
        <v>20</v>
      </c>
      <c r="Q54">
        <v>14</v>
      </c>
    </row>
    <row r="55" spans="3:17" x14ac:dyDescent="0.2">
      <c r="C55">
        <v>29</v>
      </c>
      <c r="D55">
        <v>7762</v>
      </c>
      <c r="E55">
        <v>32</v>
      </c>
      <c r="F55">
        <v>34.65</v>
      </c>
      <c r="G55">
        <v>26</v>
      </c>
      <c r="H55">
        <v>15.73</v>
      </c>
      <c r="I55">
        <v>247.43</v>
      </c>
      <c r="J55">
        <v>10</v>
      </c>
      <c r="K55">
        <v>102</v>
      </c>
      <c r="L55">
        <v>3.95</v>
      </c>
      <c r="M55">
        <v>224</v>
      </c>
      <c r="N55">
        <v>374</v>
      </c>
      <c r="O55">
        <v>1244</v>
      </c>
      <c r="P55">
        <v>20</v>
      </c>
      <c r="Q55">
        <v>14</v>
      </c>
    </row>
    <row r="56" spans="3:17" x14ac:dyDescent="0.2">
      <c r="C56">
        <v>30</v>
      </c>
      <c r="D56">
        <v>19973</v>
      </c>
      <c r="E56">
        <v>85</v>
      </c>
      <c r="F56">
        <v>89.17</v>
      </c>
      <c r="G56">
        <v>64</v>
      </c>
      <c r="H56">
        <v>41.41</v>
      </c>
      <c r="I56">
        <v>1714.4</v>
      </c>
      <c r="J56">
        <v>13</v>
      </c>
      <c r="K56">
        <v>251</v>
      </c>
      <c r="L56">
        <v>10.18</v>
      </c>
      <c r="M56">
        <v>224</v>
      </c>
      <c r="N56">
        <v>368</v>
      </c>
      <c r="O56">
        <v>1298</v>
      </c>
      <c r="P56">
        <v>20</v>
      </c>
      <c r="Q56">
        <v>14</v>
      </c>
    </row>
    <row r="57" spans="3:17" x14ac:dyDescent="0.2">
      <c r="C57">
        <v>31</v>
      </c>
      <c r="D57">
        <v>3437</v>
      </c>
      <c r="E57">
        <v>15</v>
      </c>
      <c r="F57">
        <v>15.34</v>
      </c>
      <c r="G57">
        <v>17</v>
      </c>
      <c r="H57">
        <v>8.83</v>
      </c>
      <c r="I57">
        <v>77.94</v>
      </c>
      <c r="J57">
        <v>0</v>
      </c>
      <c r="K57">
        <v>57</v>
      </c>
      <c r="L57">
        <v>1.75</v>
      </c>
      <c r="M57">
        <v>221</v>
      </c>
      <c r="N57">
        <v>716</v>
      </c>
      <c r="O57">
        <v>388</v>
      </c>
      <c r="P57">
        <v>20</v>
      </c>
      <c r="Q57">
        <v>14</v>
      </c>
    </row>
    <row r="58" spans="3:17" x14ac:dyDescent="0.2">
      <c r="C58">
        <v>32</v>
      </c>
      <c r="D58">
        <v>9609</v>
      </c>
      <c r="E58">
        <v>39</v>
      </c>
      <c r="F58">
        <v>42.9</v>
      </c>
      <c r="G58">
        <v>35</v>
      </c>
      <c r="H58">
        <v>24.43</v>
      </c>
      <c r="I58">
        <v>596.86</v>
      </c>
      <c r="J58">
        <v>1</v>
      </c>
      <c r="K58">
        <v>116</v>
      </c>
      <c r="L58">
        <v>4.9000000000000004</v>
      </c>
      <c r="M58">
        <v>224</v>
      </c>
      <c r="N58">
        <v>717</v>
      </c>
      <c r="O58">
        <v>438</v>
      </c>
      <c r="P58">
        <v>20</v>
      </c>
      <c r="Q58">
        <v>14</v>
      </c>
    </row>
    <row r="59" spans="3:17" x14ac:dyDescent="0.2">
      <c r="C59">
        <v>33</v>
      </c>
      <c r="D59">
        <v>3557</v>
      </c>
      <c r="E59">
        <v>15</v>
      </c>
      <c r="F59">
        <v>15.88</v>
      </c>
      <c r="G59">
        <v>7</v>
      </c>
      <c r="H59">
        <v>9.7100000000000009</v>
      </c>
      <c r="I59">
        <v>94.2</v>
      </c>
      <c r="J59">
        <v>0</v>
      </c>
      <c r="K59">
        <v>54</v>
      </c>
      <c r="L59">
        <v>1.81</v>
      </c>
      <c r="M59">
        <v>222</v>
      </c>
      <c r="N59">
        <v>920</v>
      </c>
      <c r="O59">
        <v>397</v>
      </c>
      <c r="P59">
        <v>20</v>
      </c>
      <c r="Q59">
        <v>14</v>
      </c>
    </row>
    <row r="60" spans="3:17" x14ac:dyDescent="0.2">
      <c r="C60">
        <v>34</v>
      </c>
      <c r="D60">
        <v>6094</v>
      </c>
      <c r="E60">
        <v>26</v>
      </c>
      <c r="F60">
        <v>27.21</v>
      </c>
      <c r="G60">
        <v>17</v>
      </c>
      <c r="H60">
        <v>13.32</v>
      </c>
      <c r="I60">
        <v>177.49</v>
      </c>
      <c r="J60">
        <v>3</v>
      </c>
      <c r="K60">
        <v>70</v>
      </c>
      <c r="L60">
        <v>3.1</v>
      </c>
      <c r="M60">
        <v>224</v>
      </c>
      <c r="N60">
        <v>919</v>
      </c>
      <c r="O60">
        <v>432</v>
      </c>
      <c r="P60">
        <v>20</v>
      </c>
      <c r="Q60">
        <v>14</v>
      </c>
    </row>
    <row r="61" spans="3:17" x14ac:dyDescent="0.2">
      <c r="C61">
        <v>35</v>
      </c>
      <c r="D61">
        <v>3014</v>
      </c>
      <c r="E61">
        <v>13</v>
      </c>
      <c r="F61">
        <v>13.46</v>
      </c>
      <c r="G61">
        <v>12</v>
      </c>
      <c r="H61">
        <v>7.71</v>
      </c>
      <c r="I61">
        <v>59.37</v>
      </c>
      <c r="J61">
        <v>0</v>
      </c>
      <c r="K61">
        <v>40</v>
      </c>
      <c r="L61">
        <v>1.54</v>
      </c>
      <c r="M61">
        <v>222</v>
      </c>
      <c r="N61">
        <v>715</v>
      </c>
      <c r="O61">
        <v>521</v>
      </c>
      <c r="P61">
        <v>20</v>
      </c>
      <c r="Q61">
        <v>14</v>
      </c>
    </row>
    <row r="62" spans="3:17" x14ac:dyDescent="0.2">
      <c r="C62">
        <v>36</v>
      </c>
      <c r="D62">
        <v>10689</v>
      </c>
      <c r="E62">
        <v>42.5</v>
      </c>
      <c r="F62">
        <v>47.72</v>
      </c>
      <c r="G62">
        <v>26</v>
      </c>
      <c r="H62">
        <v>28.75</v>
      </c>
      <c r="I62">
        <v>826.37</v>
      </c>
      <c r="J62">
        <v>2</v>
      </c>
      <c r="K62">
        <v>158</v>
      </c>
      <c r="L62">
        <v>5.45</v>
      </c>
      <c r="M62">
        <v>224</v>
      </c>
      <c r="N62">
        <v>714</v>
      </c>
      <c r="O62">
        <v>567</v>
      </c>
      <c r="P62">
        <v>20</v>
      </c>
      <c r="Q62">
        <v>14</v>
      </c>
    </row>
    <row r="63" spans="3:17" x14ac:dyDescent="0.2">
      <c r="C63">
        <v>37</v>
      </c>
      <c r="D63">
        <v>3722</v>
      </c>
      <c r="E63">
        <v>15</v>
      </c>
      <c r="F63">
        <v>16.62</v>
      </c>
      <c r="G63">
        <v>7</v>
      </c>
      <c r="H63">
        <v>10.18</v>
      </c>
      <c r="I63">
        <v>103.61</v>
      </c>
      <c r="J63">
        <v>1</v>
      </c>
      <c r="K63">
        <v>59</v>
      </c>
      <c r="L63">
        <v>1.9</v>
      </c>
      <c r="M63">
        <v>224</v>
      </c>
      <c r="N63">
        <v>912</v>
      </c>
      <c r="O63">
        <v>534</v>
      </c>
      <c r="P63">
        <v>20</v>
      </c>
      <c r="Q63">
        <v>14</v>
      </c>
    </row>
    <row r="64" spans="3:17" x14ac:dyDescent="0.2">
      <c r="C64">
        <v>38</v>
      </c>
      <c r="D64">
        <v>7413</v>
      </c>
      <c r="E64">
        <v>29.5</v>
      </c>
      <c r="F64">
        <v>33.090000000000003</v>
      </c>
      <c r="G64">
        <v>21</v>
      </c>
      <c r="H64">
        <v>20.81</v>
      </c>
      <c r="I64">
        <v>433</v>
      </c>
      <c r="J64">
        <v>1</v>
      </c>
      <c r="K64">
        <v>99</v>
      </c>
      <c r="L64">
        <v>3.78</v>
      </c>
      <c r="M64">
        <v>224</v>
      </c>
      <c r="N64">
        <v>909</v>
      </c>
      <c r="O64">
        <v>575</v>
      </c>
      <c r="P64">
        <v>20</v>
      </c>
      <c r="Q64">
        <v>14</v>
      </c>
    </row>
    <row r="65" spans="2:17" x14ac:dyDescent="0.2">
      <c r="C65">
        <v>39</v>
      </c>
      <c r="D65">
        <v>3619</v>
      </c>
      <c r="E65">
        <v>14</v>
      </c>
      <c r="F65">
        <v>16.16</v>
      </c>
      <c r="G65">
        <v>7</v>
      </c>
      <c r="H65">
        <v>9.74</v>
      </c>
      <c r="I65">
        <v>94.82</v>
      </c>
      <c r="J65">
        <v>1</v>
      </c>
      <c r="K65">
        <v>62</v>
      </c>
      <c r="L65">
        <v>1.84</v>
      </c>
      <c r="M65">
        <v>224</v>
      </c>
      <c r="N65">
        <v>705</v>
      </c>
      <c r="O65">
        <v>660</v>
      </c>
      <c r="P65">
        <v>20</v>
      </c>
      <c r="Q65">
        <v>14</v>
      </c>
    </row>
    <row r="66" spans="2:17" x14ac:dyDescent="0.2">
      <c r="C66">
        <v>40</v>
      </c>
      <c r="D66">
        <v>13339</v>
      </c>
      <c r="E66">
        <v>49</v>
      </c>
      <c r="F66">
        <v>59.55</v>
      </c>
      <c r="G66">
        <v>32</v>
      </c>
      <c r="H66">
        <v>37.26</v>
      </c>
      <c r="I66">
        <v>1387.98</v>
      </c>
      <c r="J66">
        <v>5</v>
      </c>
      <c r="K66">
        <v>168</v>
      </c>
      <c r="L66">
        <v>6.8</v>
      </c>
      <c r="M66">
        <v>224</v>
      </c>
      <c r="N66">
        <v>708</v>
      </c>
      <c r="O66">
        <v>719</v>
      </c>
      <c r="P66">
        <v>20</v>
      </c>
      <c r="Q66">
        <v>14</v>
      </c>
    </row>
    <row r="67" spans="2:17" x14ac:dyDescent="0.2">
      <c r="C67" t="s">
        <v>0</v>
      </c>
      <c r="D67" t="s">
        <v>1</v>
      </c>
      <c r="E67" t="s">
        <v>2</v>
      </c>
      <c r="F67" t="s">
        <v>3</v>
      </c>
      <c r="G67" t="s">
        <v>4</v>
      </c>
      <c r="H67" t="s">
        <v>5</v>
      </c>
      <c r="I67" t="s">
        <v>6</v>
      </c>
      <c r="J67" t="s">
        <v>7</v>
      </c>
      <c r="K67" t="s">
        <v>8</v>
      </c>
      <c r="L67" t="s">
        <v>9</v>
      </c>
      <c r="M67" t="s">
        <v>10</v>
      </c>
      <c r="N67" t="s">
        <v>11</v>
      </c>
      <c r="O67" t="s">
        <v>12</v>
      </c>
      <c r="P67" t="s">
        <v>13</v>
      </c>
      <c r="Q67" t="s">
        <v>14</v>
      </c>
    </row>
    <row r="68" spans="2:17" x14ac:dyDescent="0.2">
      <c r="B68">
        <v>10623</v>
      </c>
      <c r="C68">
        <v>1</v>
      </c>
      <c r="D68">
        <v>7206</v>
      </c>
      <c r="E68">
        <v>31</v>
      </c>
      <c r="F68">
        <v>32.17</v>
      </c>
      <c r="G68">
        <v>17</v>
      </c>
      <c r="H68">
        <v>13.52</v>
      </c>
      <c r="I68">
        <v>182.74</v>
      </c>
      <c r="J68">
        <v>7</v>
      </c>
      <c r="K68">
        <v>92</v>
      </c>
      <c r="L68">
        <v>2.54</v>
      </c>
      <c r="M68">
        <v>224</v>
      </c>
      <c r="N68">
        <v>363</v>
      </c>
      <c r="O68">
        <v>1296</v>
      </c>
      <c r="P68">
        <v>20</v>
      </c>
      <c r="Q68">
        <v>14</v>
      </c>
    </row>
    <row r="69" spans="2:17" x14ac:dyDescent="0.2">
      <c r="C69">
        <v>2</v>
      </c>
      <c r="D69">
        <v>15713</v>
      </c>
      <c r="E69">
        <v>59</v>
      </c>
      <c r="F69">
        <v>70.150000000000006</v>
      </c>
      <c r="G69">
        <v>50</v>
      </c>
      <c r="H69">
        <v>42.91</v>
      </c>
      <c r="I69">
        <v>1840.88</v>
      </c>
      <c r="J69">
        <v>9</v>
      </c>
      <c r="K69">
        <v>231</v>
      </c>
      <c r="L69">
        <v>5.54</v>
      </c>
      <c r="M69">
        <v>224</v>
      </c>
      <c r="N69">
        <v>374</v>
      </c>
      <c r="O69">
        <v>1350</v>
      </c>
      <c r="P69">
        <v>20</v>
      </c>
      <c r="Q69">
        <v>14</v>
      </c>
    </row>
    <row r="70" spans="2:17" x14ac:dyDescent="0.2">
      <c r="C70">
        <v>3</v>
      </c>
      <c r="D70">
        <v>5417</v>
      </c>
      <c r="E70">
        <v>22</v>
      </c>
      <c r="F70">
        <v>24.18</v>
      </c>
      <c r="G70">
        <v>17</v>
      </c>
      <c r="H70">
        <v>11.23</v>
      </c>
      <c r="I70">
        <v>126.12</v>
      </c>
      <c r="J70">
        <v>3</v>
      </c>
      <c r="K70">
        <v>72</v>
      </c>
      <c r="L70">
        <v>1.91</v>
      </c>
      <c r="M70">
        <v>224</v>
      </c>
      <c r="N70">
        <v>681</v>
      </c>
      <c r="O70">
        <v>446</v>
      </c>
      <c r="P70">
        <v>20</v>
      </c>
      <c r="Q70">
        <v>14</v>
      </c>
    </row>
    <row r="71" spans="2:17" x14ac:dyDescent="0.2">
      <c r="C71">
        <v>4</v>
      </c>
      <c r="D71">
        <v>15535</v>
      </c>
      <c r="E71">
        <v>59</v>
      </c>
      <c r="F71">
        <v>69.349999999999994</v>
      </c>
      <c r="G71">
        <v>31</v>
      </c>
      <c r="H71">
        <v>37.380000000000003</v>
      </c>
      <c r="I71">
        <v>1397.23</v>
      </c>
      <c r="J71">
        <v>12</v>
      </c>
      <c r="K71">
        <v>199</v>
      </c>
      <c r="L71">
        <v>5.47</v>
      </c>
      <c r="M71">
        <v>224</v>
      </c>
      <c r="N71">
        <v>680</v>
      </c>
      <c r="O71">
        <v>505</v>
      </c>
      <c r="P71">
        <v>20</v>
      </c>
      <c r="Q71">
        <v>14</v>
      </c>
    </row>
    <row r="72" spans="2:17" x14ac:dyDescent="0.2">
      <c r="C72">
        <v>5</v>
      </c>
      <c r="D72">
        <v>5122</v>
      </c>
      <c r="E72">
        <v>21</v>
      </c>
      <c r="F72">
        <v>22.87</v>
      </c>
      <c r="G72">
        <v>21</v>
      </c>
      <c r="H72">
        <v>11.01</v>
      </c>
      <c r="I72">
        <v>121.15</v>
      </c>
      <c r="J72">
        <v>2</v>
      </c>
      <c r="K72">
        <v>63</v>
      </c>
      <c r="L72">
        <v>1.8</v>
      </c>
      <c r="M72">
        <v>224</v>
      </c>
      <c r="N72">
        <v>892</v>
      </c>
      <c r="O72">
        <v>448</v>
      </c>
      <c r="P72">
        <v>20</v>
      </c>
      <c r="Q72">
        <v>14</v>
      </c>
    </row>
    <row r="73" spans="2:17" x14ac:dyDescent="0.2">
      <c r="C73">
        <v>6</v>
      </c>
      <c r="D73">
        <v>10793</v>
      </c>
      <c r="E73">
        <v>45</v>
      </c>
      <c r="F73">
        <v>48.18</v>
      </c>
      <c r="G73">
        <v>35</v>
      </c>
      <c r="H73">
        <v>22.54</v>
      </c>
      <c r="I73">
        <v>508.11</v>
      </c>
      <c r="J73">
        <v>4</v>
      </c>
      <c r="K73">
        <v>131</v>
      </c>
      <c r="L73">
        <v>3.8</v>
      </c>
      <c r="M73">
        <v>224</v>
      </c>
      <c r="N73">
        <v>890</v>
      </c>
      <c r="O73">
        <v>511</v>
      </c>
      <c r="P73">
        <v>20</v>
      </c>
      <c r="Q73">
        <v>14</v>
      </c>
    </row>
    <row r="74" spans="2:17" x14ac:dyDescent="0.2">
      <c r="C74">
        <v>7</v>
      </c>
      <c r="D74">
        <v>5415</v>
      </c>
      <c r="E74">
        <v>23</v>
      </c>
      <c r="F74">
        <v>24.17</v>
      </c>
      <c r="G74">
        <v>26</v>
      </c>
      <c r="H74">
        <v>10.54</v>
      </c>
      <c r="I74">
        <v>111.05</v>
      </c>
      <c r="J74">
        <v>1</v>
      </c>
      <c r="K74">
        <v>55</v>
      </c>
      <c r="L74">
        <v>1.91</v>
      </c>
      <c r="M74">
        <v>224</v>
      </c>
      <c r="N74">
        <v>688</v>
      </c>
      <c r="O74">
        <v>585</v>
      </c>
      <c r="P74">
        <v>20</v>
      </c>
      <c r="Q74">
        <v>14</v>
      </c>
    </row>
    <row r="75" spans="2:17" x14ac:dyDescent="0.2">
      <c r="C75">
        <v>8</v>
      </c>
      <c r="D75">
        <v>19165</v>
      </c>
      <c r="E75">
        <v>78</v>
      </c>
      <c r="F75">
        <v>85.56</v>
      </c>
      <c r="G75">
        <v>45</v>
      </c>
      <c r="H75">
        <v>42.97</v>
      </c>
      <c r="I75">
        <v>1846.59</v>
      </c>
      <c r="J75">
        <v>12</v>
      </c>
      <c r="K75">
        <v>201</v>
      </c>
      <c r="L75">
        <v>6.75</v>
      </c>
      <c r="M75">
        <v>224</v>
      </c>
      <c r="N75">
        <v>690</v>
      </c>
      <c r="O75">
        <v>644</v>
      </c>
      <c r="P75">
        <v>20</v>
      </c>
      <c r="Q75">
        <v>14</v>
      </c>
    </row>
    <row r="76" spans="2:17" x14ac:dyDescent="0.2">
      <c r="C76">
        <v>9</v>
      </c>
      <c r="D76">
        <v>4876</v>
      </c>
      <c r="E76">
        <v>21</v>
      </c>
      <c r="F76">
        <v>21.77</v>
      </c>
      <c r="G76">
        <v>26</v>
      </c>
      <c r="H76">
        <v>10.050000000000001</v>
      </c>
      <c r="I76">
        <v>100.98</v>
      </c>
      <c r="J76">
        <v>2</v>
      </c>
      <c r="K76">
        <v>62</v>
      </c>
      <c r="L76">
        <v>1.72</v>
      </c>
      <c r="M76">
        <v>224</v>
      </c>
      <c r="N76">
        <v>905</v>
      </c>
      <c r="O76">
        <v>591</v>
      </c>
      <c r="P76">
        <v>20</v>
      </c>
      <c r="Q76">
        <v>14</v>
      </c>
    </row>
    <row r="77" spans="2:17" x14ac:dyDescent="0.2">
      <c r="C77">
        <v>10</v>
      </c>
      <c r="D77">
        <v>11475</v>
      </c>
      <c r="E77">
        <v>44.5</v>
      </c>
      <c r="F77">
        <v>51.23</v>
      </c>
      <c r="G77">
        <v>35</v>
      </c>
      <c r="H77">
        <v>29.76</v>
      </c>
      <c r="I77">
        <v>885.76</v>
      </c>
      <c r="J77">
        <v>5</v>
      </c>
      <c r="K77">
        <v>151</v>
      </c>
      <c r="L77">
        <v>4.04</v>
      </c>
      <c r="M77">
        <v>224</v>
      </c>
      <c r="N77">
        <v>899</v>
      </c>
      <c r="O77">
        <v>651</v>
      </c>
      <c r="P77">
        <v>20</v>
      </c>
      <c r="Q77">
        <v>14</v>
      </c>
    </row>
    <row r="78" spans="2:17" x14ac:dyDescent="0.2">
      <c r="C78">
        <v>11</v>
      </c>
      <c r="D78">
        <v>4291</v>
      </c>
      <c r="E78">
        <v>17.5</v>
      </c>
      <c r="F78">
        <v>19.16</v>
      </c>
      <c r="G78">
        <v>7</v>
      </c>
      <c r="H78">
        <v>10.44</v>
      </c>
      <c r="I78">
        <v>109.07</v>
      </c>
      <c r="J78">
        <v>0</v>
      </c>
      <c r="K78">
        <v>59</v>
      </c>
      <c r="L78">
        <v>1.51</v>
      </c>
      <c r="M78">
        <v>223</v>
      </c>
      <c r="N78">
        <v>735</v>
      </c>
      <c r="O78">
        <v>694</v>
      </c>
      <c r="P78">
        <v>20</v>
      </c>
      <c r="Q78">
        <v>14</v>
      </c>
    </row>
    <row r="79" spans="2:17" x14ac:dyDescent="0.2">
      <c r="C79">
        <v>12</v>
      </c>
      <c r="D79">
        <v>14830</v>
      </c>
      <c r="E79">
        <v>52.5</v>
      </c>
      <c r="F79">
        <v>66.209999999999994</v>
      </c>
      <c r="G79">
        <v>35</v>
      </c>
      <c r="H79">
        <v>46.25</v>
      </c>
      <c r="I79">
        <v>2138.62</v>
      </c>
      <c r="J79">
        <v>9</v>
      </c>
      <c r="K79">
        <v>238</v>
      </c>
      <c r="L79">
        <v>5.23</v>
      </c>
      <c r="M79">
        <v>224</v>
      </c>
      <c r="N79">
        <v>734</v>
      </c>
      <c r="O79">
        <v>736</v>
      </c>
      <c r="P79">
        <v>20</v>
      </c>
      <c r="Q79">
        <v>14</v>
      </c>
    </row>
    <row r="80" spans="2:17" x14ac:dyDescent="0.2">
      <c r="C80">
        <v>13</v>
      </c>
      <c r="D80">
        <v>5212</v>
      </c>
      <c r="E80">
        <v>21</v>
      </c>
      <c r="F80">
        <v>23.27</v>
      </c>
      <c r="G80">
        <v>17</v>
      </c>
      <c r="H80">
        <v>12.15</v>
      </c>
      <c r="I80">
        <v>147.71</v>
      </c>
      <c r="J80">
        <v>2</v>
      </c>
      <c r="K80">
        <v>78</v>
      </c>
      <c r="L80">
        <v>1.84</v>
      </c>
      <c r="M80">
        <v>224</v>
      </c>
      <c r="N80">
        <v>925</v>
      </c>
      <c r="O80">
        <v>733</v>
      </c>
      <c r="P80">
        <v>20</v>
      </c>
      <c r="Q80">
        <v>14</v>
      </c>
    </row>
    <row r="81" spans="2:17" x14ac:dyDescent="0.2">
      <c r="C81">
        <v>14</v>
      </c>
      <c r="D81">
        <v>8776</v>
      </c>
      <c r="E81">
        <v>31</v>
      </c>
      <c r="F81">
        <v>39.18</v>
      </c>
      <c r="G81">
        <v>12</v>
      </c>
      <c r="H81">
        <v>29.9</v>
      </c>
      <c r="I81">
        <v>893.73</v>
      </c>
      <c r="J81">
        <v>2</v>
      </c>
      <c r="K81">
        <v>141</v>
      </c>
      <c r="L81">
        <v>3.09</v>
      </c>
      <c r="M81">
        <v>224</v>
      </c>
      <c r="N81">
        <v>927</v>
      </c>
      <c r="O81">
        <v>786</v>
      </c>
      <c r="P81">
        <v>20</v>
      </c>
      <c r="Q81">
        <v>14</v>
      </c>
    </row>
    <row r="82" spans="2:17" x14ac:dyDescent="0.2">
      <c r="C82">
        <v>15</v>
      </c>
      <c r="D82">
        <v>5557</v>
      </c>
      <c r="E82">
        <v>23</v>
      </c>
      <c r="F82">
        <v>24.81</v>
      </c>
      <c r="G82">
        <v>17</v>
      </c>
      <c r="H82">
        <v>12.16</v>
      </c>
      <c r="I82">
        <v>147.97</v>
      </c>
      <c r="J82">
        <v>3</v>
      </c>
      <c r="K82">
        <v>77</v>
      </c>
      <c r="L82">
        <v>1.96</v>
      </c>
      <c r="M82">
        <v>224</v>
      </c>
      <c r="N82">
        <v>670</v>
      </c>
      <c r="O82">
        <v>861</v>
      </c>
      <c r="P82">
        <v>20</v>
      </c>
      <c r="Q82">
        <v>14</v>
      </c>
    </row>
    <row r="83" spans="2:17" x14ac:dyDescent="0.2">
      <c r="C83">
        <v>16</v>
      </c>
      <c r="D83">
        <v>23148</v>
      </c>
      <c r="E83">
        <v>93</v>
      </c>
      <c r="F83">
        <v>103.34</v>
      </c>
      <c r="G83">
        <v>255</v>
      </c>
      <c r="H83">
        <v>63.06</v>
      </c>
      <c r="I83">
        <v>3976.6</v>
      </c>
      <c r="J83">
        <v>17</v>
      </c>
      <c r="K83">
        <v>255</v>
      </c>
      <c r="L83">
        <v>8.16</v>
      </c>
      <c r="M83">
        <v>224</v>
      </c>
      <c r="N83">
        <v>683</v>
      </c>
      <c r="O83">
        <v>889</v>
      </c>
      <c r="P83">
        <v>20</v>
      </c>
      <c r="Q83">
        <v>14</v>
      </c>
    </row>
    <row r="84" spans="2:17" x14ac:dyDescent="0.2">
      <c r="C84">
        <v>17</v>
      </c>
      <c r="D84">
        <v>4715</v>
      </c>
      <c r="E84">
        <v>20</v>
      </c>
      <c r="F84">
        <v>21.05</v>
      </c>
      <c r="G84">
        <v>17</v>
      </c>
      <c r="H84">
        <v>10.27</v>
      </c>
      <c r="I84">
        <v>105.53</v>
      </c>
      <c r="J84">
        <v>3</v>
      </c>
      <c r="K84">
        <v>48</v>
      </c>
      <c r="L84">
        <v>1.66</v>
      </c>
      <c r="M84">
        <v>224</v>
      </c>
      <c r="N84">
        <v>904</v>
      </c>
      <c r="O84">
        <v>879</v>
      </c>
      <c r="P84">
        <v>20</v>
      </c>
      <c r="Q84">
        <v>14</v>
      </c>
    </row>
    <row r="85" spans="2:17" x14ac:dyDescent="0.2">
      <c r="C85">
        <v>18</v>
      </c>
      <c r="D85">
        <v>20227</v>
      </c>
      <c r="E85">
        <v>77</v>
      </c>
      <c r="F85">
        <v>90.3</v>
      </c>
      <c r="G85">
        <v>50</v>
      </c>
      <c r="H85">
        <v>57.14</v>
      </c>
      <c r="I85">
        <v>3265.15</v>
      </c>
      <c r="J85">
        <v>5</v>
      </c>
      <c r="K85">
        <v>255</v>
      </c>
      <c r="L85">
        <v>7.13</v>
      </c>
      <c r="M85">
        <v>224</v>
      </c>
      <c r="N85">
        <v>905</v>
      </c>
      <c r="O85">
        <v>935</v>
      </c>
      <c r="P85">
        <v>20</v>
      </c>
      <c r="Q85">
        <v>14</v>
      </c>
    </row>
    <row r="86" spans="2:17" x14ac:dyDescent="0.2">
      <c r="C86">
        <v>19</v>
      </c>
      <c r="D86">
        <v>5791</v>
      </c>
      <c r="E86">
        <v>25</v>
      </c>
      <c r="F86">
        <v>25.85</v>
      </c>
      <c r="G86">
        <v>26</v>
      </c>
      <c r="H86">
        <v>13.15</v>
      </c>
      <c r="I86">
        <v>173.04</v>
      </c>
      <c r="J86">
        <v>2</v>
      </c>
      <c r="K86">
        <v>72</v>
      </c>
      <c r="L86">
        <v>2.04</v>
      </c>
      <c r="M86">
        <v>224</v>
      </c>
      <c r="N86">
        <v>672</v>
      </c>
      <c r="O86">
        <v>989</v>
      </c>
      <c r="P86">
        <v>20</v>
      </c>
      <c r="Q86">
        <v>14</v>
      </c>
    </row>
    <row r="87" spans="2:17" x14ac:dyDescent="0.2">
      <c r="C87">
        <v>20</v>
      </c>
      <c r="D87">
        <v>22466</v>
      </c>
      <c r="E87">
        <v>77</v>
      </c>
      <c r="F87">
        <v>100.29</v>
      </c>
      <c r="G87">
        <v>255</v>
      </c>
      <c r="H87">
        <v>71.22</v>
      </c>
      <c r="I87">
        <v>5072.82</v>
      </c>
      <c r="J87">
        <v>13</v>
      </c>
      <c r="K87">
        <v>255</v>
      </c>
      <c r="L87">
        <v>7.92</v>
      </c>
      <c r="M87">
        <v>224</v>
      </c>
      <c r="N87">
        <v>681</v>
      </c>
      <c r="O87">
        <v>1030</v>
      </c>
      <c r="P87">
        <v>20</v>
      </c>
      <c r="Q87">
        <v>14</v>
      </c>
    </row>
    <row r="88" spans="2:17" x14ac:dyDescent="0.2">
      <c r="C88">
        <v>21</v>
      </c>
      <c r="D88">
        <v>5083</v>
      </c>
      <c r="E88">
        <v>21</v>
      </c>
      <c r="F88">
        <v>22.69</v>
      </c>
      <c r="G88">
        <v>21</v>
      </c>
      <c r="H88">
        <v>10.130000000000001</v>
      </c>
      <c r="I88">
        <v>102.56</v>
      </c>
      <c r="J88">
        <v>4</v>
      </c>
      <c r="K88">
        <v>54</v>
      </c>
      <c r="L88">
        <v>1.79</v>
      </c>
      <c r="M88">
        <v>224</v>
      </c>
      <c r="N88">
        <v>897</v>
      </c>
      <c r="O88">
        <v>1017</v>
      </c>
      <c r="P88">
        <v>20</v>
      </c>
      <c r="Q88">
        <v>14</v>
      </c>
    </row>
    <row r="89" spans="2:17" x14ac:dyDescent="0.2">
      <c r="C89">
        <v>22</v>
      </c>
      <c r="D89">
        <v>20340</v>
      </c>
      <c r="E89">
        <v>65</v>
      </c>
      <c r="F89">
        <v>90.8</v>
      </c>
      <c r="G89">
        <v>255</v>
      </c>
      <c r="H89">
        <v>68.06</v>
      </c>
      <c r="I89">
        <v>4631.58</v>
      </c>
      <c r="J89">
        <v>12</v>
      </c>
      <c r="K89">
        <v>255</v>
      </c>
      <c r="L89">
        <v>7.17</v>
      </c>
      <c r="M89">
        <v>224</v>
      </c>
      <c r="N89">
        <v>897</v>
      </c>
      <c r="O89">
        <v>1079</v>
      </c>
      <c r="P89">
        <v>20</v>
      </c>
      <c r="Q89">
        <v>14</v>
      </c>
    </row>
    <row r="90" spans="2:17" x14ac:dyDescent="0.2">
      <c r="C90">
        <v>23</v>
      </c>
      <c r="D90">
        <v>4757</v>
      </c>
      <c r="E90">
        <v>20</v>
      </c>
      <c r="F90">
        <v>21.24</v>
      </c>
      <c r="G90">
        <v>17</v>
      </c>
      <c r="H90">
        <v>10.66</v>
      </c>
      <c r="I90">
        <v>113.7</v>
      </c>
      <c r="J90">
        <v>1</v>
      </c>
      <c r="K90">
        <v>57</v>
      </c>
      <c r="L90">
        <v>1.68</v>
      </c>
      <c r="M90">
        <v>224</v>
      </c>
      <c r="N90">
        <v>708</v>
      </c>
      <c r="O90">
        <v>1121</v>
      </c>
      <c r="P90">
        <v>20</v>
      </c>
      <c r="Q90">
        <v>14</v>
      </c>
    </row>
    <row r="91" spans="2:17" x14ac:dyDescent="0.2">
      <c r="C91">
        <v>24</v>
      </c>
      <c r="D91">
        <v>17483</v>
      </c>
      <c r="E91">
        <v>59.5</v>
      </c>
      <c r="F91">
        <v>78.05</v>
      </c>
      <c r="G91">
        <v>40</v>
      </c>
      <c r="H91">
        <v>56.19</v>
      </c>
      <c r="I91">
        <v>3157.42</v>
      </c>
      <c r="J91">
        <v>6</v>
      </c>
      <c r="K91">
        <v>255</v>
      </c>
      <c r="L91">
        <v>6.16</v>
      </c>
      <c r="M91">
        <v>224</v>
      </c>
      <c r="N91">
        <v>717</v>
      </c>
      <c r="O91">
        <v>1188</v>
      </c>
      <c r="P91">
        <v>20</v>
      </c>
      <c r="Q91">
        <v>14</v>
      </c>
    </row>
    <row r="92" spans="2:17" x14ac:dyDescent="0.2">
      <c r="C92">
        <v>25</v>
      </c>
      <c r="D92">
        <v>5920</v>
      </c>
      <c r="E92">
        <v>26</v>
      </c>
      <c r="F92">
        <v>26.43</v>
      </c>
      <c r="G92">
        <v>24</v>
      </c>
      <c r="H92">
        <v>11.07</v>
      </c>
      <c r="I92">
        <v>122.64</v>
      </c>
      <c r="J92">
        <v>2</v>
      </c>
      <c r="K92">
        <v>54</v>
      </c>
      <c r="L92">
        <v>2.09</v>
      </c>
      <c r="M92">
        <v>224</v>
      </c>
      <c r="N92">
        <v>913</v>
      </c>
      <c r="O92">
        <v>1144</v>
      </c>
      <c r="P92">
        <v>20</v>
      </c>
      <c r="Q92">
        <v>14</v>
      </c>
    </row>
    <row r="93" spans="2:17" x14ac:dyDescent="0.2">
      <c r="C93">
        <v>26</v>
      </c>
      <c r="D93">
        <v>14492</v>
      </c>
      <c r="E93">
        <v>49.5</v>
      </c>
      <c r="F93">
        <v>64.7</v>
      </c>
      <c r="G93">
        <v>28</v>
      </c>
      <c r="H93">
        <v>51.76</v>
      </c>
      <c r="I93">
        <v>2679.07</v>
      </c>
      <c r="J93">
        <v>3</v>
      </c>
      <c r="K93">
        <v>255</v>
      </c>
      <c r="L93">
        <v>5.1100000000000003</v>
      </c>
      <c r="M93">
        <v>224</v>
      </c>
      <c r="N93">
        <v>917</v>
      </c>
      <c r="O93">
        <v>1210</v>
      </c>
      <c r="P93">
        <v>20</v>
      </c>
      <c r="Q93">
        <v>14</v>
      </c>
    </row>
    <row r="94" spans="2:17" x14ac:dyDescent="0.2">
      <c r="C94" t="s">
        <v>0</v>
      </c>
      <c r="D94" t="s">
        <v>1</v>
      </c>
      <c r="E94" t="s">
        <v>2</v>
      </c>
      <c r="F94" t="s">
        <v>3</v>
      </c>
      <c r="G94" t="s">
        <v>4</v>
      </c>
      <c r="H94" t="s">
        <v>5</v>
      </c>
      <c r="I94" t="s">
        <v>6</v>
      </c>
      <c r="J94" t="s">
        <v>7</v>
      </c>
      <c r="K94" t="s">
        <v>8</v>
      </c>
      <c r="L94" t="s">
        <v>9</v>
      </c>
      <c r="M94" t="s">
        <v>10</v>
      </c>
      <c r="N94" t="s">
        <v>11</v>
      </c>
      <c r="O94" t="s">
        <v>12</v>
      </c>
      <c r="P94" t="s">
        <v>13</v>
      </c>
      <c r="Q94" t="s">
        <v>14</v>
      </c>
    </row>
    <row r="95" spans="2:17" x14ac:dyDescent="0.2">
      <c r="B95">
        <v>10630</v>
      </c>
      <c r="C95">
        <v>1</v>
      </c>
      <c r="D95">
        <v>4319</v>
      </c>
      <c r="E95">
        <v>18</v>
      </c>
      <c r="F95">
        <v>19.28</v>
      </c>
      <c r="G95">
        <v>21</v>
      </c>
      <c r="H95">
        <v>10.46</v>
      </c>
      <c r="I95">
        <v>109.44</v>
      </c>
      <c r="J95">
        <v>0</v>
      </c>
      <c r="K95">
        <v>52</v>
      </c>
      <c r="L95">
        <v>3.22</v>
      </c>
      <c r="M95">
        <v>223</v>
      </c>
      <c r="N95">
        <v>126</v>
      </c>
      <c r="O95">
        <v>1078</v>
      </c>
      <c r="P95">
        <v>20</v>
      </c>
      <c r="Q95">
        <v>14</v>
      </c>
    </row>
    <row r="96" spans="2:17" x14ac:dyDescent="0.2">
      <c r="C96">
        <v>2</v>
      </c>
      <c r="D96">
        <v>7344</v>
      </c>
      <c r="E96">
        <v>27</v>
      </c>
      <c r="F96">
        <v>32.79</v>
      </c>
      <c r="G96">
        <v>26</v>
      </c>
      <c r="H96">
        <v>20.23</v>
      </c>
      <c r="I96">
        <v>409.21</v>
      </c>
      <c r="J96">
        <v>2</v>
      </c>
      <c r="K96">
        <v>115</v>
      </c>
      <c r="L96">
        <v>5.47</v>
      </c>
      <c r="M96">
        <v>224</v>
      </c>
      <c r="N96">
        <v>139</v>
      </c>
      <c r="O96">
        <v>1134</v>
      </c>
      <c r="P96">
        <v>20</v>
      </c>
      <c r="Q96">
        <v>14</v>
      </c>
    </row>
    <row r="97" spans="3:17" x14ac:dyDescent="0.2">
      <c r="C97">
        <v>3</v>
      </c>
      <c r="D97">
        <v>3204</v>
      </c>
      <c r="E97">
        <v>13</v>
      </c>
      <c r="F97">
        <v>14.3</v>
      </c>
      <c r="G97">
        <v>7</v>
      </c>
      <c r="H97">
        <v>8.2200000000000006</v>
      </c>
      <c r="I97">
        <v>67.53</v>
      </c>
      <c r="J97">
        <v>0</v>
      </c>
      <c r="K97">
        <v>40</v>
      </c>
      <c r="L97">
        <v>2.39</v>
      </c>
      <c r="M97">
        <v>223</v>
      </c>
      <c r="N97">
        <v>350</v>
      </c>
      <c r="O97">
        <v>1089</v>
      </c>
      <c r="P97">
        <v>20</v>
      </c>
      <c r="Q97">
        <v>14</v>
      </c>
    </row>
    <row r="98" spans="3:17" x14ac:dyDescent="0.2">
      <c r="C98">
        <v>4</v>
      </c>
      <c r="D98">
        <v>10666</v>
      </c>
      <c r="E98">
        <v>39</v>
      </c>
      <c r="F98">
        <v>47.62</v>
      </c>
      <c r="G98">
        <v>26</v>
      </c>
      <c r="H98">
        <v>29.17</v>
      </c>
      <c r="I98">
        <v>850.87</v>
      </c>
      <c r="J98">
        <v>5</v>
      </c>
      <c r="K98">
        <v>148</v>
      </c>
      <c r="L98">
        <v>7.95</v>
      </c>
      <c r="M98">
        <v>224</v>
      </c>
      <c r="N98">
        <v>353</v>
      </c>
      <c r="O98">
        <v>1149</v>
      </c>
      <c r="P98">
        <v>20</v>
      </c>
      <c r="Q98">
        <v>14</v>
      </c>
    </row>
    <row r="99" spans="3:17" x14ac:dyDescent="0.2">
      <c r="C99">
        <v>5</v>
      </c>
      <c r="D99">
        <v>4992</v>
      </c>
      <c r="E99">
        <v>20.5</v>
      </c>
      <c r="F99">
        <v>22.29</v>
      </c>
      <c r="G99">
        <v>17</v>
      </c>
      <c r="H99">
        <v>11.41</v>
      </c>
      <c r="I99">
        <v>130.08000000000001</v>
      </c>
      <c r="J99">
        <v>2</v>
      </c>
      <c r="K99">
        <v>64</v>
      </c>
      <c r="L99">
        <v>3.72</v>
      </c>
      <c r="M99">
        <v>224</v>
      </c>
      <c r="N99">
        <v>715</v>
      </c>
      <c r="O99">
        <v>259</v>
      </c>
      <c r="P99">
        <v>20</v>
      </c>
      <c r="Q99">
        <v>14</v>
      </c>
    </row>
    <row r="100" spans="3:17" x14ac:dyDescent="0.2">
      <c r="C100">
        <v>6</v>
      </c>
      <c r="D100">
        <v>10308</v>
      </c>
      <c r="E100">
        <v>44</v>
      </c>
      <c r="F100">
        <v>46.02</v>
      </c>
      <c r="G100">
        <v>35</v>
      </c>
      <c r="H100">
        <v>25.84</v>
      </c>
      <c r="I100">
        <v>667.85</v>
      </c>
      <c r="J100">
        <v>2</v>
      </c>
      <c r="K100">
        <v>136</v>
      </c>
      <c r="L100">
        <v>7.68</v>
      </c>
      <c r="M100">
        <v>224</v>
      </c>
      <c r="N100">
        <v>713</v>
      </c>
      <c r="O100">
        <v>301</v>
      </c>
      <c r="P100">
        <v>20</v>
      </c>
      <c r="Q100">
        <v>14</v>
      </c>
    </row>
    <row r="101" spans="3:17" x14ac:dyDescent="0.2">
      <c r="C101">
        <v>7</v>
      </c>
      <c r="D101">
        <v>5545</v>
      </c>
      <c r="E101">
        <v>22.5</v>
      </c>
      <c r="F101">
        <v>24.75</v>
      </c>
      <c r="G101">
        <v>17</v>
      </c>
      <c r="H101">
        <v>12.37</v>
      </c>
      <c r="I101">
        <v>152.91</v>
      </c>
      <c r="J101">
        <v>0</v>
      </c>
      <c r="K101">
        <v>68</v>
      </c>
      <c r="L101">
        <v>4.13</v>
      </c>
      <c r="M101">
        <v>223</v>
      </c>
      <c r="N101">
        <v>923</v>
      </c>
      <c r="O101">
        <v>269</v>
      </c>
      <c r="P101">
        <v>20</v>
      </c>
      <c r="Q101">
        <v>14</v>
      </c>
    </row>
    <row r="102" spans="3:17" x14ac:dyDescent="0.2">
      <c r="C102">
        <v>8</v>
      </c>
      <c r="D102">
        <v>11024</v>
      </c>
      <c r="E102">
        <v>41</v>
      </c>
      <c r="F102">
        <v>49.21</v>
      </c>
      <c r="G102">
        <v>40</v>
      </c>
      <c r="H102">
        <v>26.39</v>
      </c>
      <c r="I102">
        <v>696.21</v>
      </c>
      <c r="J102">
        <v>8</v>
      </c>
      <c r="K102">
        <v>135</v>
      </c>
      <c r="L102">
        <v>8.2100000000000009</v>
      </c>
      <c r="M102">
        <v>224</v>
      </c>
      <c r="N102">
        <v>914</v>
      </c>
      <c r="O102">
        <v>310</v>
      </c>
      <c r="P102">
        <v>20</v>
      </c>
      <c r="Q102">
        <v>14</v>
      </c>
    </row>
    <row r="103" spans="3:17" x14ac:dyDescent="0.2">
      <c r="C103">
        <v>9</v>
      </c>
      <c r="D103">
        <v>3413</v>
      </c>
      <c r="E103">
        <v>13</v>
      </c>
      <c r="F103">
        <v>15.24</v>
      </c>
      <c r="G103">
        <v>7</v>
      </c>
      <c r="H103">
        <v>9.4600000000000009</v>
      </c>
      <c r="I103">
        <v>89.56</v>
      </c>
      <c r="J103">
        <v>1</v>
      </c>
      <c r="K103">
        <v>48</v>
      </c>
      <c r="L103">
        <v>2.54</v>
      </c>
      <c r="M103">
        <v>224</v>
      </c>
      <c r="N103">
        <v>706</v>
      </c>
      <c r="O103">
        <v>386</v>
      </c>
      <c r="P103">
        <v>20</v>
      </c>
      <c r="Q103">
        <v>14</v>
      </c>
    </row>
    <row r="104" spans="3:17" x14ac:dyDescent="0.2">
      <c r="C104">
        <v>10</v>
      </c>
      <c r="D104">
        <v>10977</v>
      </c>
      <c r="E104">
        <v>45</v>
      </c>
      <c r="F104">
        <v>49</v>
      </c>
      <c r="G104">
        <v>40</v>
      </c>
      <c r="H104">
        <v>23.21</v>
      </c>
      <c r="I104">
        <v>538.52</v>
      </c>
      <c r="J104">
        <v>8</v>
      </c>
      <c r="K104">
        <v>111</v>
      </c>
      <c r="L104">
        <v>8.18</v>
      </c>
      <c r="M104">
        <v>224</v>
      </c>
      <c r="N104">
        <v>702</v>
      </c>
      <c r="O104">
        <v>426</v>
      </c>
      <c r="P104">
        <v>20</v>
      </c>
      <c r="Q104">
        <v>14</v>
      </c>
    </row>
    <row r="105" spans="3:17" x14ac:dyDescent="0.2">
      <c r="C105">
        <v>11</v>
      </c>
      <c r="D105">
        <v>3254</v>
      </c>
      <c r="E105">
        <v>13</v>
      </c>
      <c r="F105">
        <v>14.53</v>
      </c>
      <c r="G105">
        <v>17</v>
      </c>
      <c r="H105">
        <v>8.06</v>
      </c>
      <c r="I105">
        <v>64.900000000000006</v>
      </c>
      <c r="J105">
        <v>0</v>
      </c>
      <c r="K105">
        <v>40</v>
      </c>
      <c r="L105">
        <v>2.42</v>
      </c>
      <c r="M105">
        <v>223</v>
      </c>
      <c r="N105">
        <v>906</v>
      </c>
      <c r="O105">
        <v>399</v>
      </c>
      <c r="P105">
        <v>20</v>
      </c>
      <c r="Q105">
        <v>14</v>
      </c>
    </row>
    <row r="106" spans="3:17" x14ac:dyDescent="0.2">
      <c r="C106">
        <v>12</v>
      </c>
      <c r="D106">
        <v>11061</v>
      </c>
      <c r="E106">
        <v>47</v>
      </c>
      <c r="F106">
        <v>49.38</v>
      </c>
      <c r="G106">
        <v>50</v>
      </c>
      <c r="H106">
        <v>24.32</v>
      </c>
      <c r="I106">
        <v>591.66</v>
      </c>
      <c r="J106">
        <v>11</v>
      </c>
      <c r="K106">
        <v>118</v>
      </c>
      <c r="L106">
        <v>8.24</v>
      </c>
      <c r="M106">
        <v>224</v>
      </c>
      <c r="N106">
        <v>901</v>
      </c>
      <c r="O106">
        <v>439</v>
      </c>
      <c r="P106">
        <v>20</v>
      </c>
      <c r="Q106">
        <v>14</v>
      </c>
    </row>
    <row r="107" spans="3:17" x14ac:dyDescent="0.2">
      <c r="C107">
        <v>13</v>
      </c>
      <c r="D107">
        <v>3148</v>
      </c>
      <c r="E107">
        <v>12</v>
      </c>
      <c r="F107">
        <v>14.05</v>
      </c>
      <c r="G107">
        <v>7</v>
      </c>
      <c r="H107">
        <v>8.9600000000000009</v>
      </c>
      <c r="I107">
        <v>80.36</v>
      </c>
      <c r="J107">
        <v>0</v>
      </c>
      <c r="K107">
        <v>50</v>
      </c>
      <c r="L107">
        <v>2.35</v>
      </c>
      <c r="M107">
        <v>223</v>
      </c>
      <c r="N107">
        <v>711</v>
      </c>
      <c r="O107">
        <v>523</v>
      </c>
      <c r="P107">
        <v>20</v>
      </c>
      <c r="Q107">
        <v>14</v>
      </c>
    </row>
    <row r="108" spans="3:17" x14ac:dyDescent="0.2">
      <c r="C108">
        <v>14</v>
      </c>
      <c r="D108">
        <v>7919</v>
      </c>
      <c r="E108">
        <v>30.5</v>
      </c>
      <c r="F108">
        <v>35.35</v>
      </c>
      <c r="G108">
        <v>17</v>
      </c>
      <c r="H108">
        <v>23.4</v>
      </c>
      <c r="I108">
        <v>547.36</v>
      </c>
      <c r="J108">
        <v>2</v>
      </c>
      <c r="K108">
        <v>102</v>
      </c>
      <c r="L108">
        <v>5.9</v>
      </c>
      <c r="M108">
        <v>224</v>
      </c>
      <c r="N108">
        <v>707</v>
      </c>
      <c r="O108">
        <v>567</v>
      </c>
      <c r="P108">
        <v>20</v>
      </c>
      <c r="Q108">
        <v>14</v>
      </c>
    </row>
    <row r="109" spans="3:17" x14ac:dyDescent="0.2">
      <c r="C109">
        <v>15</v>
      </c>
      <c r="D109">
        <v>2998</v>
      </c>
      <c r="E109">
        <v>12</v>
      </c>
      <c r="F109">
        <v>13.38</v>
      </c>
      <c r="G109">
        <v>12</v>
      </c>
      <c r="H109">
        <v>9.51</v>
      </c>
      <c r="I109">
        <v>90.4</v>
      </c>
      <c r="J109">
        <v>0</v>
      </c>
      <c r="K109">
        <v>59</v>
      </c>
      <c r="L109">
        <v>2.23</v>
      </c>
      <c r="M109">
        <v>221</v>
      </c>
      <c r="N109">
        <v>914</v>
      </c>
      <c r="O109">
        <v>541</v>
      </c>
      <c r="P109">
        <v>20</v>
      </c>
      <c r="Q109">
        <v>14</v>
      </c>
    </row>
    <row r="110" spans="3:17" x14ac:dyDescent="0.2">
      <c r="C110">
        <v>16</v>
      </c>
      <c r="D110">
        <v>11709</v>
      </c>
      <c r="E110">
        <v>46.5</v>
      </c>
      <c r="F110">
        <v>52.27</v>
      </c>
      <c r="G110">
        <v>26</v>
      </c>
      <c r="H110">
        <v>30.85</v>
      </c>
      <c r="I110">
        <v>951.73</v>
      </c>
      <c r="J110">
        <v>4</v>
      </c>
      <c r="K110">
        <v>149</v>
      </c>
      <c r="L110">
        <v>8.7200000000000006</v>
      </c>
      <c r="M110">
        <v>224</v>
      </c>
      <c r="N110">
        <v>914</v>
      </c>
      <c r="O110">
        <v>583</v>
      </c>
      <c r="P110">
        <v>20</v>
      </c>
      <c r="Q110">
        <v>14</v>
      </c>
    </row>
    <row r="111" spans="3:17" x14ac:dyDescent="0.2">
      <c r="C111">
        <v>17</v>
      </c>
      <c r="D111">
        <v>3378</v>
      </c>
      <c r="E111">
        <v>14</v>
      </c>
      <c r="F111">
        <v>15.08</v>
      </c>
      <c r="G111">
        <v>7</v>
      </c>
      <c r="H111">
        <v>8.5399999999999991</v>
      </c>
      <c r="I111">
        <v>72.88</v>
      </c>
      <c r="J111">
        <v>0</v>
      </c>
      <c r="K111">
        <v>39</v>
      </c>
      <c r="L111">
        <v>2.52</v>
      </c>
      <c r="M111">
        <v>223</v>
      </c>
      <c r="N111">
        <v>715</v>
      </c>
      <c r="O111">
        <v>668</v>
      </c>
      <c r="P111">
        <v>20</v>
      </c>
      <c r="Q111">
        <v>14</v>
      </c>
    </row>
    <row r="112" spans="3:17" x14ac:dyDescent="0.2">
      <c r="C112">
        <v>18</v>
      </c>
      <c r="D112">
        <v>5670</v>
      </c>
      <c r="E112">
        <v>23</v>
      </c>
      <c r="F112">
        <v>25.31</v>
      </c>
      <c r="G112">
        <v>7</v>
      </c>
      <c r="H112">
        <v>16.62</v>
      </c>
      <c r="I112">
        <v>276.12</v>
      </c>
      <c r="J112">
        <v>0</v>
      </c>
      <c r="K112">
        <v>77</v>
      </c>
      <c r="L112">
        <v>4.22</v>
      </c>
      <c r="M112">
        <v>223</v>
      </c>
      <c r="N112">
        <v>717</v>
      </c>
      <c r="O112">
        <v>709</v>
      </c>
      <c r="P112">
        <v>20</v>
      </c>
      <c r="Q112">
        <v>14</v>
      </c>
    </row>
    <row r="113" spans="2:17" x14ac:dyDescent="0.2">
      <c r="C113">
        <v>19</v>
      </c>
      <c r="D113">
        <v>3029</v>
      </c>
      <c r="E113">
        <v>12</v>
      </c>
      <c r="F113">
        <v>13.52</v>
      </c>
      <c r="G113">
        <v>7</v>
      </c>
      <c r="H113">
        <v>8.3800000000000008</v>
      </c>
      <c r="I113">
        <v>70.2</v>
      </c>
      <c r="J113">
        <v>0</v>
      </c>
      <c r="K113">
        <v>56</v>
      </c>
      <c r="L113">
        <v>2.2599999999999998</v>
      </c>
      <c r="M113">
        <v>223</v>
      </c>
      <c r="N113">
        <v>924</v>
      </c>
      <c r="O113">
        <v>673</v>
      </c>
      <c r="P113">
        <v>20</v>
      </c>
      <c r="Q113">
        <v>14</v>
      </c>
    </row>
    <row r="114" spans="2:17" x14ac:dyDescent="0.2">
      <c r="C114">
        <v>20</v>
      </c>
      <c r="D114">
        <v>10248</v>
      </c>
      <c r="E114">
        <v>35</v>
      </c>
      <c r="F114">
        <v>45.75</v>
      </c>
      <c r="G114">
        <v>17</v>
      </c>
      <c r="H114">
        <v>31.42</v>
      </c>
      <c r="I114">
        <v>987.28</v>
      </c>
      <c r="J114">
        <v>3</v>
      </c>
      <c r="K114">
        <v>164</v>
      </c>
      <c r="L114">
        <v>7.64</v>
      </c>
      <c r="M114">
        <v>224</v>
      </c>
      <c r="N114">
        <v>919</v>
      </c>
      <c r="O114">
        <v>714</v>
      </c>
      <c r="P114">
        <v>20</v>
      </c>
      <c r="Q114">
        <v>14</v>
      </c>
    </row>
    <row r="115" spans="2:17" x14ac:dyDescent="0.2">
      <c r="C115" t="s">
        <v>0</v>
      </c>
      <c r="D115" t="s">
        <v>1</v>
      </c>
      <c r="E115" t="s">
        <v>2</v>
      </c>
      <c r="F115" t="s">
        <v>3</v>
      </c>
      <c r="G115" t="s">
        <v>4</v>
      </c>
      <c r="H115" t="s">
        <v>5</v>
      </c>
      <c r="I115" t="s">
        <v>6</v>
      </c>
      <c r="J115" t="s">
        <v>7</v>
      </c>
      <c r="K115" t="s">
        <v>8</v>
      </c>
      <c r="L115" t="s">
        <v>9</v>
      </c>
      <c r="M115" t="s">
        <v>10</v>
      </c>
      <c r="N115" t="s">
        <v>11</v>
      </c>
      <c r="O115" t="s">
        <v>12</v>
      </c>
      <c r="P115" t="s">
        <v>13</v>
      </c>
      <c r="Q115" t="s">
        <v>14</v>
      </c>
    </row>
    <row r="116" spans="2:17" x14ac:dyDescent="0.2">
      <c r="B116">
        <v>10633</v>
      </c>
      <c r="C116">
        <v>1</v>
      </c>
      <c r="D116">
        <v>4306</v>
      </c>
      <c r="E116">
        <v>18</v>
      </c>
      <c r="F116">
        <v>19.22</v>
      </c>
      <c r="G116">
        <v>12</v>
      </c>
      <c r="H116">
        <v>10.94</v>
      </c>
      <c r="I116">
        <v>119.69</v>
      </c>
      <c r="J116">
        <v>0</v>
      </c>
      <c r="K116">
        <v>69</v>
      </c>
      <c r="L116">
        <v>3.57</v>
      </c>
      <c r="M116">
        <v>222</v>
      </c>
      <c r="N116">
        <v>124</v>
      </c>
      <c r="O116">
        <v>1122</v>
      </c>
      <c r="P116">
        <v>20</v>
      </c>
      <c r="Q116">
        <v>14</v>
      </c>
    </row>
    <row r="117" spans="2:17" x14ac:dyDescent="0.2">
      <c r="C117">
        <v>2</v>
      </c>
      <c r="D117">
        <v>11117</v>
      </c>
      <c r="E117">
        <v>40</v>
      </c>
      <c r="F117">
        <v>49.63</v>
      </c>
      <c r="G117">
        <v>23</v>
      </c>
      <c r="H117">
        <v>32.17</v>
      </c>
      <c r="I117">
        <v>1035.1199999999999</v>
      </c>
      <c r="J117">
        <v>9</v>
      </c>
      <c r="K117">
        <v>164</v>
      </c>
      <c r="L117">
        <v>9.2100000000000009</v>
      </c>
      <c r="M117">
        <v>224</v>
      </c>
      <c r="N117">
        <v>147</v>
      </c>
      <c r="O117">
        <v>1163</v>
      </c>
      <c r="P117">
        <v>20</v>
      </c>
      <c r="Q117">
        <v>14</v>
      </c>
    </row>
    <row r="118" spans="2:17" x14ac:dyDescent="0.2">
      <c r="C118">
        <v>3</v>
      </c>
      <c r="D118">
        <v>4936</v>
      </c>
      <c r="E118">
        <v>20</v>
      </c>
      <c r="F118">
        <v>22.04</v>
      </c>
      <c r="G118">
        <v>17</v>
      </c>
      <c r="H118">
        <v>10.68</v>
      </c>
      <c r="I118">
        <v>114.05</v>
      </c>
      <c r="J118">
        <v>4</v>
      </c>
      <c r="K118">
        <v>62</v>
      </c>
      <c r="L118">
        <v>4.09</v>
      </c>
      <c r="M118">
        <v>224</v>
      </c>
      <c r="N118">
        <v>339</v>
      </c>
      <c r="O118">
        <v>1135</v>
      </c>
      <c r="P118">
        <v>20</v>
      </c>
      <c r="Q118">
        <v>14</v>
      </c>
    </row>
    <row r="119" spans="2:17" x14ac:dyDescent="0.2">
      <c r="C119">
        <v>4</v>
      </c>
      <c r="D119">
        <v>9931</v>
      </c>
      <c r="E119">
        <v>39.5</v>
      </c>
      <c r="F119">
        <v>44.33</v>
      </c>
      <c r="G119">
        <v>40</v>
      </c>
      <c r="H119">
        <v>26</v>
      </c>
      <c r="I119">
        <v>675.97</v>
      </c>
      <c r="J119">
        <v>7</v>
      </c>
      <c r="K119">
        <v>152</v>
      </c>
      <c r="L119">
        <v>8.2200000000000006</v>
      </c>
      <c r="M119">
        <v>224</v>
      </c>
      <c r="N119">
        <v>346</v>
      </c>
      <c r="O119">
        <v>1179</v>
      </c>
      <c r="P119">
        <v>20</v>
      </c>
      <c r="Q119">
        <v>14</v>
      </c>
    </row>
    <row r="120" spans="2:17" x14ac:dyDescent="0.2">
      <c r="C120">
        <v>5</v>
      </c>
      <c r="D120">
        <v>9279</v>
      </c>
      <c r="E120">
        <v>40</v>
      </c>
      <c r="F120">
        <v>41.42</v>
      </c>
      <c r="G120">
        <v>45</v>
      </c>
      <c r="H120">
        <v>15.56</v>
      </c>
      <c r="I120">
        <v>242.08</v>
      </c>
      <c r="J120">
        <v>9</v>
      </c>
      <c r="K120">
        <v>83</v>
      </c>
      <c r="L120">
        <v>7.68</v>
      </c>
      <c r="M120">
        <v>224</v>
      </c>
      <c r="N120">
        <v>666</v>
      </c>
      <c r="O120">
        <v>289</v>
      </c>
      <c r="P120">
        <v>20</v>
      </c>
      <c r="Q120">
        <v>14</v>
      </c>
    </row>
    <row r="121" spans="2:17" x14ac:dyDescent="0.2">
      <c r="C121">
        <v>6</v>
      </c>
      <c r="D121">
        <v>7944</v>
      </c>
      <c r="E121">
        <v>35</v>
      </c>
      <c r="F121">
        <v>35.46</v>
      </c>
      <c r="G121">
        <v>35</v>
      </c>
      <c r="H121">
        <v>16.829999999999998</v>
      </c>
      <c r="I121">
        <v>283.29000000000002</v>
      </c>
      <c r="J121">
        <v>0</v>
      </c>
      <c r="K121">
        <v>90</v>
      </c>
      <c r="L121">
        <v>6.58</v>
      </c>
      <c r="M121">
        <v>223</v>
      </c>
      <c r="N121">
        <v>667</v>
      </c>
      <c r="O121">
        <v>328</v>
      </c>
      <c r="P121">
        <v>20</v>
      </c>
      <c r="Q121">
        <v>14</v>
      </c>
    </row>
    <row r="122" spans="2:17" x14ac:dyDescent="0.2">
      <c r="C122">
        <v>7</v>
      </c>
      <c r="D122">
        <v>10367</v>
      </c>
      <c r="E122">
        <v>44</v>
      </c>
      <c r="F122">
        <v>46.28</v>
      </c>
      <c r="G122">
        <v>35</v>
      </c>
      <c r="H122">
        <v>16.309999999999999</v>
      </c>
      <c r="I122">
        <v>266.14999999999998</v>
      </c>
      <c r="J122">
        <v>12</v>
      </c>
      <c r="K122">
        <v>120</v>
      </c>
      <c r="L122">
        <v>8.58</v>
      </c>
      <c r="M122">
        <v>224</v>
      </c>
      <c r="N122">
        <v>860</v>
      </c>
      <c r="O122">
        <v>291</v>
      </c>
      <c r="P122">
        <v>20</v>
      </c>
      <c r="Q122">
        <v>14</v>
      </c>
    </row>
    <row r="123" spans="2:17" x14ac:dyDescent="0.2">
      <c r="C123">
        <v>8</v>
      </c>
      <c r="D123">
        <v>14029</v>
      </c>
      <c r="E123">
        <v>53</v>
      </c>
      <c r="F123">
        <v>62.63</v>
      </c>
      <c r="G123">
        <v>47</v>
      </c>
      <c r="H123">
        <v>35.68</v>
      </c>
      <c r="I123">
        <v>1272.78</v>
      </c>
      <c r="J123">
        <v>4</v>
      </c>
      <c r="K123">
        <v>194</v>
      </c>
      <c r="L123">
        <v>11.62</v>
      </c>
      <c r="M123">
        <v>224</v>
      </c>
      <c r="N123">
        <v>865</v>
      </c>
      <c r="O123">
        <v>338</v>
      </c>
      <c r="P123">
        <v>20</v>
      </c>
      <c r="Q123">
        <v>14</v>
      </c>
    </row>
    <row r="124" spans="2:17" x14ac:dyDescent="0.2">
      <c r="C124">
        <v>9</v>
      </c>
      <c r="D124">
        <v>5792</v>
      </c>
      <c r="E124">
        <v>25.5</v>
      </c>
      <c r="F124">
        <v>25.86</v>
      </c>
      <c r="G124">
        <v>21</v>
      </c>
      <c r="H124">
        <v>11.91</v>
      </c>
      <c r="I124">
        <v>141.84</v>
      </c>
      <c r="J124">
        <v>4</v>
      </c>
      <c r="K124">
        <v>67</v>
      </c>
      <c r="L124">
        <v>4.8</v>
      </c>
      <c r="M124">
        <v>224</v>
      </c>
      <c r="N124">
        <v>678</v>
      </c>
      <c r="O124">
        <v>425</v>
      </c>
      <c r="P124">
        <v>20</v>
      </c>
      <c r="Q124">
        <v>14</v>
      </c>
    </row>
    <row r="125" spans="2:17" x14ac:dyDescent="0.2">
      <c r="C125">
        <v>10</v>
      </c>
      <c r="D125">
        <v>7685</v>
      </c>
      <c r="E125">
        <v>31</v>
      </c>
      <c r="F125">
        <v>34.31</v>
      </c>
      <c r="G125">
        <v>31</v>
      </c>
      <c r="H125">
        <v>18.649999999999999</v>
      </c>
      <c r="I125">
        <v>347.86</v>
      </c>
      <c r="J125">
        <v>5</v>
      </c>
      <c r="K125">
        <v>103</v>
      </c>
      <c r="L125">
        <v>6.36</v>
      </c>
      <c r="M125">
        <v>224</v>
      </c>
      <c r="N125">
        <v>669</v>
      </c>
      <c r="O125">
        <v>461</v>
      </c>
      <c r="P125">
        <v>20</v>
      </c>
      <c r="Q125">
        <v>14</v>
      </c>
    </row>
    <row r="126" spans="2:17" x14ac:dyDescent="0.2">
      <c r="C126">
        <v>11</v>
      </c>
      <c r="D126">
        <v>5731</v>
      </c>
      <c r="E126">
        <v>24.5</v>
      </c>
      <c r="F126">
        <v>25.58</v>
      </c>
      <c r="G126">
        <v>31</v>
      </c>
      <c r="H126">
        <v>11.62</v>
      </c>
      <c r="I126">
        <v>135.01</v>
      </c>
      <c r="J126">
        <v>2</v>
      </c>
      <c r="K126">
        <v>59</v>
      </c>
      <c r="L126">
        <v>4.75</v>
      </c>
      <c r="M126">
        <v>224</v>
      </c>
      <c r="N126">
        <v>882</v>
      </c>
      <c r="O126">
        <v>441</v>
      </c>
      <c r="P126">
        <v>20</v>
      </c>
      <c r="Q126">
        <v>14</v>
      </c>
    </row>
    <row r="127" spans="2:17" x14ac:dyDescent="0.2">
      <c r="C127">
        <v>12</v>
      </c>
      <c r="D127">
        <v>17234</v>
      </c>
      <c r="E127">
        <v>68</v>
      </c>
      <c r="F127">
        <v>76.94</v>
      </c>
      <c r="G127">
        <v>59</v>
      </c>
      <c r="H127">
        <v>43.62</v>
      </c>
      <c r="I127">
        <v>1902.41</v>
      </c>
      <c r="J127">
        <v>14</v>
      </c>
      <c r="K127">
        <v>253</v>
      </c>
      <c r="L127">
        <v>14.27</v>
      </c>
      <c r="M127">
        <v>224</v>
      </c>
      <c r="N127">
        <v>874</v>
      </c>
      <c r="O127">
        <v>476</v>
      </c>
      <c r="P127">
        <v>20</v>
      </c>
      <c r="Q127">
        <v>14</v>
      </c>
    </row>
    <row r="128" spans="2:17" x14ac:dyDescent="0.2">
      <c r="C128">
        <v>13</v>
      </c>
      <c r="D128">
        <v>3873</v>
      </c>
      <c r="E128">
        <v>17</v>
      </c>
      <c r="F128">
        <v>17.29</v>
      </c>
      <c r="G128">
        <v>7</v>
      </c>
      <c r="H128">
        <v>9.0500000000000007</v>
      </c>
      <c r="I128">
        <v>81.94</v>
      </c>
      <c r="J128">
        <v>1</v>
      </c>
      <c r="K128">
        <v>48</v>
      </c>
      <c r="L128">
        <v>3.21</v>
      </c>
      <c r="M128">
        <v>224</v>
      </c>
      <c r="N128">
        <v>679</v>
      </c>
      <c r="O128">
        <v>556</v>
      </c>
      <c r="P128">
        <v>20</v>
      </c>
      <c r="Q128">
        <v>14</v>
      </c>
    </row>
    <row r="129" spans="2:17" x14ac:dyDescent="0.2">
      <c r="C129">
        <v>14</v>
      </c>
      <c r="D129">
        <v>8547</v>
      </c>
      <c r="E129">
        <v>35</v>
      </c>
      <c r="F129">
        <v>38.159999999999997</v>
      </c>
      <c r="G129">
        <v>26</v>
      </c>
      <c r="H129">
        <v>18.260000000000002</v>
      </c>
      <c r="I129">
        <v>333.45</v>
      </c>
      <c r="J129">
        <v>7</v>
      </c>
      <c r="K129">
        <v>106</v>
      </c>
      <c r="L129">
        <v>7.08</v>
      </c>
      <c r="M129">
        <v>224</v>
      </c>
      <c r="N129">
        <v>679</v>
      </c>
      <c r="O129">
        <v>599</v>
      </c>
      <c r="P129">
        <v>20</v>
      </c>
      <c r="Q129">
        <v>14</v>
      </c>
    </row>
    <row r="130" spans="2:17" x14ac:dyDescent="0.2">
      <c r="C130" t="s">
        <v>0</v>
      </c>
      <c r="D130" t="s">
        <v>1</v>
      </c>
      <c r="E130" t="s">
        <v>2</v>
      </c>
      <c r="F130" t="s">
        <v>3</v>
      </c>
      <c r="G130" t="s">
        <v>4</v>
      </c>
      <c r="H130" t="s">
        <v>5</v>
      </c>
      <c r="I130" t="s">
        <v>6</v>
      </c>
      <c r="J130" t="s">
        <v>7</v>
      </c>
      <c r="K130" t="s">
        <v>8</v>
      </c>
      <c r="L130" t="s">
        <v>9</v>
      </c>
      <c r="M130" t="s">
        <v>10</v>
      </c>
      <c r="N130" t="s">
        <v>11</v>
      </c>
      <c r="O130" t="s">
        <v>12</v>
      </c>
      <c r="P130" t="s">
        <v>13</v>
      </c>
      <c r="Q130" t="s">
        <v>14</v>
      </c>
    </row>
    <row r="131" spans="2:17" x14ac:dyDescent="0.2">
      <c r="B131">
        <v>10655</v>
      </c>
      <c r="C131">
        <v>1</v>
      </c>
      <c r="D131">
        <v>4883</v>
      </c>
      <c r="E131">
        <v>21</v>
      </c>
      <c r="F131">
        <v>21.8</v>
      </c>
      <c r="G131">
        <v>21</v>
      </c>
      <c r="H131">
        <v>10.050000000000001</v>
      </c>
      <c r="I131">
        <v>101</v>
      </c>
      <c r="J131">
        <v>2</v>
      </c>
      <c r="K131">
        <v>54</v>
      </c>
      <c r="L131">
        <v>1.25</v>
      </c>
      <c r="M131">
        <v>224</v>
      </c>
      <c r="N131">
        <v>154</v>
      </c>
      <c r="O131">
        <v>1007</v>
      </c>
      <c r="P131">
        <v>20</v>
      </c>
      <c r="Q131">
        <v>14</v>
      </c>
    </row>
    <row r="132" spans="2:17" x14ac:dyDescent="0.2">
      <c r="C132">
        <v>2</v>
      </c>
      <c r="D132">
        <v>9159</v>
      </c>
      <c r="E132">
        <v>30</v>
      </c>
      <c r="F132">
        <v>40.89</v>
      </c>
      <c r="G132">
        <v>26</v>
      </c>
      <c r="H132">
        <v>35.18</v>
      </c>
      <c r="I132">
        <v>1237.97</v>
      </c>
      <c r="J132">
        <v>1</v>
      </c>
      <c r="K132">
        <v>224</v>
      </c>
      <c r="L132">
        <v>2.35</v>
      </c>
      <c r="M132">
        <v>224</v>
      </c>
      <c r="N132">
        <v>173</v>
      </c>
      <c r="O132">
        <v>1068</v>
      </c>
      <c r="P132">
        <v>20</v>
      </c>
      <c r="Q132">
        <v>14</v>
      </c>
    </row>
    <row r="133" spans="2:17" x14ac:dyDescent="0.2">
      <c r="C133">
        <v>3</v>
      </c>
      <c r="D133">
        <v>4344</v>
      </c>
      <c r="E133">
        <v>17</v>
      </c>
      <c r="F133">
        <v>19.39</v>
      </c>
      <c r="G133">
        <v>7</v>
      </c>
      <c r="H133">
        <v>11.3</v>
      </c>
      <c r="I133">
        <v>127.74</v>
      </c>
      <c r="J133">
        <v>1</v>
      </c>
      <c r="K133">
        <v>63</v>
      </c>
      <c r="L133">
        <v>1.1100000000000001</v>
      </c>
      <c r="M133">
        <v>224</v>
      </c>
      <c r="N133">
        <v>377</v>
      </c>
      <c r="O133">
        <v>1007</v>
      </c>
      <c r="P133">
        <v>20</v>
      </c>
      <c r="Q133">
        <v>14</v>
      </c>
    </row>
    <row r="134" spans="2:17" x14ac:dyDescent="0.2">
      <c r="C134">
        <v>4</v>
      </c>
      <c r="D134">
        <v>15178</v>
      </c>
      <c r="E134">
        <v>48.5</v>
      </c>
      <c r="F134">
        <v>67.760000000000005</v>
      </c>
      <c r="G134">
        <v>35</v>
      </c>
      <c r="H134">
        <v>56.42</v>
      </c>
      <c r="I134">
        <v>3183.51</v>
      </c>
      <c r="J134">
        <v>2</v>
      </c>
      <c r="K134">
        <v>255</v>
      </c>
      <c r="L134">
        <v>3.89</v>
      </c>
      <c r="M134">
        <v>224</v>
      </c>
      <c r="N134">
        <v>385</v>
      </c>
      <c r="O134">
        <v>1063</v>
      </c>
      <c r="P134">
        <v>20</v>
      </c>
      <c r="Q134">
        <v>14</v>
      </c>
    </row>
    <row r="135" spans="2:17" x14ac:dyDescent="0.2">
      <c r="C135">
        <v>5</v>
      </c>
      <c r="D135">
        <v>4894</v>
      </c>
      <c r="E135">
        <v>21</v>
      </c>
      <c r="F135">
        <v>21.85</v>
      </c>
      <c r="G135">
        <v>26</v>
      </c>
      <c r="H135">
        <v>11.28</v>
      </c>
      <c r="I135">
        <v>127.17</v>
      </c>
      <c r="J135">
        <v>2</v>
      </c>
      <c r="K135">
        <v>63</v>
      </c>
      <c r="L135">
        <v>1.25</v>
      </c>
      <c r="M135">
        <v>224</v>
      </c>
      <c r="N135">
        <v>160</v>
      </c>
      <c r="O135">
        <v>1144</v>
      </c>
      <c r="P135">
        <v>20</v>
      </c>
      <c r="Q135">
        <v>14</v>
      </c>
    </row>
    <row r="136" spans="2:17" x14ac:dyDescent="0.2">
      <c r="C136">
        <v>6</v>
      </c>
      <c r="D136">
        <v>15408</v>
      </c>
      <c r="E136">
        <v>53</v>
      </c>
      <c r="F136">
        <v>68.790000000000006</v>
      </c>
      <c r="G136">
        <v>26</v>
      </c>
      <c r="H136">
        <v>50.92</v>
      </c>
      <c r="I136">
        <v>2592.39</v>
      </c>
      <c r="J136">
        <v>4</v>
      </c>
      <c r="K136">
        <v>255</v>
      </c>
      <c r="L136">
        <v>3.95</v>
      </c>
      <c r="M136">
        <v>224</v>
      </c>
      <c r="N136">
        <v>165</v>
      </c>
      <c r="O136">
        <v>1205</v>
      </c>
      <c r="P136">
        <v>20</v>
      </c>
      <c r="Q136">
        <v>14</v>
      </c>
    </row>
    <row r="137" spans="2:17" x14ac:dyDescent="0.2">
      <c r="C137">
        <v>7</v>
      </c>
      <c r="D137">
        <v>4287</v>
      </c>
      <c r="E137">
        <v>18</v>
      </c>
      <c r="F137">
        <v>19.14</v>
      </c>
      <c r="G137">
        <v>12</v>
      </c>
      <c r="H137">
        <v>8.59</v>
      </c>
      <c r="I137">
        <v>73.81</v>
      </c>
      <c r="J137">
        <v>1</v>
      </c>
      <c r="K137">
        <v>45</v>
      </c>
      <c r="L137">
        <v>1.1000000000000001</v>
      </c>
      <c r="M137">
        <v>224</v>
      </c>
      <c r="N137">
        <v>369</v>
      </c>
      <c r="O137">
        <v>1146</v>
      </c>
      <c r="P137">
        <v>20</v>
      </c>
      <c r="Q137">
        <v>14</v>
      </c>
    </row>
    <row r="138" spans="2:17" x14ac:dyDescent="0.2">
      <c r="C138">
        <v>8</v>
      </c>
      <c r="D138">
        <v>15250</v>
      </c>
      <c r="E138">
        <v>58.5</v>
      </c>
      <c r="F138">
        <v>68.08</v>
      </c>
      <c r="G138">
        <v>35</v>
      </c>
      <c r="H138">
        <v>43.35</v>
      </c>
      <c r="I138">
        <v>1879.55</v>
      </c>
      <c r="J138">
        <v>8</v>
      </c>
      <c r="K138">
        <v>223</v>
      </c>
      <c r="L138">
        <v>3.91</v>
      </c>
      <c r="M138">
        <v>224</v>
      </c>
      <c r="N138">
        <v>373</v>
      </c>
      <c r="O138">
        <v>1201</v>
      </c>
      <c r="P138">
        <v>20</v>
      </c>
      <c r="Q138">
        <v>14</v>
      </c>
    </row>
    <row r="139" spans="2:17" x14ac:dyDescent="0.2">
      <c r="C139">
        <v>9</v>
      </c>
      <c r="D139">
        <v>8465</v>
      </c>
      <c r="E139">
        <v>37</v>
      </c>
      <c r="F139">
        <v>37.79</v>
      </c>
      <c r="G139">
        <v>35</v>
      </c>
      <c r="H139">
        <v>14.45</v>
      </c>
      <c r="I139">
        <v>208.73</v>
      </c>
      <c r="J139">
        <v>6</v>
      </c>
      <c r="K139">
        <v>102</v>
      </c>
      <c r="L139">
        <v>2.17</v>
      </c>
      <c r="M139">
        <v>224</v>
      </c>
      <c r="N139">
        <v>701</v>
      </c>
      <c r="O139">
        <v>326</v>
      </c>
      <c r="P139">
        <v>20</v>
      </c>
      <c r="Q139">
        <v>14</v>
      </c>
    </row>
    <row r="140" spans="2:17" x14ac:dyDescent="0.2">
      <c r="C140">
        <v>10</v>
      </c>
      <c r="D140">
        <v>33691</v>
      </c>
      <c r="E140">
        <v>140</v>
      </c>
      <c r="F140">
        <v>150.41</v>
      </c>
      <c r="G140">
        <v>255</v>
      </c>
      <c r="H140">
        <v>79.42</v>
      </c>
      <c r="I140">
        <v>6308.17</v>
      </c>
      <c r="J140">
        <v>23</v>
      </c>
      <c r="K140">
        <v>255</v>
      </c>
      <c r="L140">
        <v>8.6300000000000008</v>
      </c>
      <c r="M140">
        <v>224</v>
      </c>
      <c r="N140">
        <v>703</v>
      </c>
      <c r="O140">
        <v>377</v>
      </c>
      <c r="P140">
        <v>20</v>
      </c>
      <c r="Q140">
        <v>14</v>
      </c>
    </row>
    <row r="141" spans="2:17" x14ac:dyDescent="0.2">
      <c r="C141">
        <v>11</v>
      </c>
      <c r="D141">
        <v>10561</v>
      </c>
      <c r="E141">
        <v>45</v>
      </c>
      <c r="F141">
        <v>47.15</v>
      </c>
      <c r="G141">
        <v>50</v>
      </c>
      <c r="H141">
        <v>16.68</v>
      </c>
      <c r="I141">
        <v>278.38</v>
      </c>
      <c r="J141">
        <v>12</v>
      </c>
      <c r="K141">
        <v>100</v>
      </c>
      <c r="L141">
        <v>2.71</v>
      </c>
      <c r="M141">
        <v>224</v>
      </c>
      <c r="N141">
        <v>914</v>
      </c>
      <c r="O141">
        <v>324</v>
      </c>
      <c r="P141">
        <v>20</v>
      </c>
      <c r="Q141">
        <v>14</v>
      </c>
    </row>
    <row r="142" spans="2:17" x14ac:dyDescent="0.2">
      <c r="C142">
        <v>12</v>
      </c>
      <c r="D142">
        <v>35817</v>
      </c>
      <c r="E142">
        <v>155</v>
      </c>
      <c r="F142">
        <v>159.9</v>
      </c>
      <c r="G142">
        <v>255</v>
      </c>
      <c r="H142">
        <v>79.09</v>
      </c>
      <c r="I142">
        <v>6255.03</v>
      </c>
      <c r="J142">
        <v>36</v>
      </c>
      <c r="K142">
        <v>255</v>
      </c>
      <c r="L142">
        <v>9.17</v>
      </c>
      <c r="M142">
        <v>224</v>
      </c>
      <c r="N142">
        <v>906</v>
      </c>
      <c r="O142">
        <v>381</v>
      </c>
      <c r="P142">
        <v>20</v>
      </c>
      <c r="Q142">
        <v>14</v>
      </c>
    </row>
    <row r="143" spans="2:17" x14ac:dyDescent="0.2">
      <c r="C143">
        <v>13</v>
      </c>
      <c r="D143">
        <v>7995</v>
      </c>
      <c r="E143">
        <v>35</v>
      </c>
      <c r="F143">
        <v>35.69</v>
      </c>
      <c r="G143">
        <v>35</v>
      </c>
      <c r="H143">
        <v>14.14</v>
      </c>
      <c r="I143">
        <v>200.05</v>
      </c>
      <c r="J143">
        <v>7</v>
      </c>
      <c r="K143">
        <v>94</v>
      </c>
      <c r="L143">
        <v>2.0499999999999998</v>
      </c>
      <c r="M143">
        <v>224</v>
      </c>
      <c r="N143">
        <v>700</v>
      </c>
      <c r="O143">
        <v>461</v>
      </c>
      <c r="P143">
        <v>20</v>
      </c>
      <c r="Q143">
        <v>14</v>
      </c>
    </row>
    <row r="144" spans="2:17" x14ac:dyDescent="0.2">
      <c r="C144">
        <v>14</v>
      </c>
      <c r="D144">
        <v>40327</v>
      </c>
      <c r="E144">
        <v>192</v>
      </c>
      <c r="F144">
        <v>180.03</v>
      </c>
      <c r="G144">
        <v>255</v>
      </c>
      <c r="H144">
        <v>70.260000000000005</v>
      </c>
      <c r="I144">
        <v>4936.25</v>
      </c>
      <c r="J144">
        <v>43</v>
      </c>
      <c r="K144">
        <v>255</v>
      </c>
      <c r="L144">
        <v>10.33</v>
      </c>
      <c r="M144">
        <v>224</v>
      </c>
      <c r="N144">
        <v>700</v>
      </c>
      <c r="O144">
        <v>515</v>
      </c>
      <c r="P144">
        <v>20</v>
      </c>
      <c r="Q144">
        <v>14</v>
      </c>
    </row>
    <row r="145" spans="2:17" x14ac:dyDescent="0.2">
      <c r="C145">
        <v>15</v>
      </c>
      <c r="D145">
        <v>5864</v>
      </c>
      <c r="E145">
        <v>25</v>
      </c>
      <c r="F145">
        <v>26.18</v>
      </c>
      <c r="G145">
        <v>21</v>
      </c>
      <c r="H145">
        <v>11.96</v>
      </c>
      <c r="I145">
        <v>143.05000000000001</v>
      </c>
      <c r="J145">
        <v>6</v>
      </c>
      <c r="K145">
        <v>78</v>
      </c>
      <c r="L145">
        <v>1.5</v>
      </c>
      <c r="M145">
        <v>224</v>
      </c>
      <c r="N145">
        <v>905</v>
      </c>
      <c r="O145">
        <v>467</v>
      </c>
      <c r="P145">
        <v>20</v>
      </c>
      <c r="Q145">
        <v>14</v>
      </c>
    </row>
    <row r="146" spans="2:17" x14ac:dyDescent="0.2">
      <c r="C146">
        <v>16</v>
      </c>
      <c r="D146">
        <v>32072</v>
      </c>
      <c r="E146">
        <v>128</v>
      </c>
      <c r="F146">
        <v>143.18</v>
      </c>
      <c r="G146">
        <v>255</v>
      </c>
      <c r="H146">
        <v>83.45</v>
      </c>
      <c r="I146">
        <v>6963.71</v>
      </c>
      <c r="J146">
        <v>13</v>
      </c>
      <c r="K146">
        <v>255</v>
      </c>
      <c r="L146">
        <v>8.2200000000000006</v>
      </c>
      <c r="M146">
        <v>224</v>
      </c>
      <c r="N146">
        <v>915</v>
      </c>
      <c r="O146">
        <v>521</v>
      </c>
      <c r="P146">
        <v>20</v>
      </c>
      <c r="Q146">
        <v>14</v>
      </c>
    </row>
    <row r="147" spans="2:17" x14ac:dyDescent="0.2">
      <c r="C147">
        <v>17</v>
      </c>
      <c r="D147">
        <v>9107</v>
      </c>
      <c r="E147">
        <v>40</v>
      </c>
      <c r="F147">
        <v>40.659999999999997</v>
      </c>
      <c r="G147">
        <v>50</v>
      </c>
      <c r="H147">
        <v>14.7</v>
      </c>
      <c r="I147">
        <v>216.03</v>
      </c>
      <c r="J147">
        <v>9</v>
      </c>
      <c r="K147">
        <v>87</v>
      </c>
      <c r="L147">
        <v>2.33</v>
      </c>
      <c r="M147">
        <v>224</v>
      </c>
      <c r="N147">
        <v>701</v>
      </c>
      <c r="O147">
        <v>602</v>
      </c>
      <c r="P147">
        <v>20</v>
      </c>
      <c r="Q147">
        <v>14</v>
      </c>
    </row>
    <row r="148" spans="2:17" x14ac:dyDescent="0.2">
      <c r="C148">
        <v>18</v>
      </c>
      <c r="D148">
        <v>39977</v>
      </c>
      <c r="E148">
        <v>177</v>
      </c>
      <c r="F148">
        <v>178.47</v>
      </c>
      <c r="G148">
        <v>255</v>
      </c>
      <c r="H148">
        <v>75.12</v>
      </c>
      <c r="I148">
        <v>5643.46</v>
      </c>
      <c r="J148">
        <v>27</v>
      </c>
      <c r="K148">
        <v>255</v>
      </c>
      <c r="L148">
        <v>10.24</v>
      </c>
      <c r="M148">
        <v>224</v>
      </c>
      <c r="N148">
        <v>708</v>
      </c>
      <c r="O148">
        <v>652</v>
      </c>
      <c r="P148">
        <v>20</v>
      </c>
      <c r="Q148">
        <v>14</v>
      </c>
    </row>
    <row r="149" spans="2:17" x14ac:dyDescent="0.2">
      <c r="C149">
        <v>19</v>
      </c>
      <c r="D149">
        <v>5737</v>
      </c>
      <c r="E149">
        <v>24.5</v>
      </c>
      <c r="F149">
        <v>25.61</v>
      </c>
      <c r="G149">
        <v>17</v>
      </c>
      <c r="H149">
        <v>11.3</v>
      </c>
      <c r="I149">
        <v>127.74</v>
      </c>
      <c r="J149">
        <v>3</v>
      </c>
      <c r="K149">
        <v>66</v>
      </c>
      <c r="L149">
        <v>1.47</v>
      </c>
      <c r="M149">
        <v>224</v>
      </c>
      <c r="N149">
        <v>911</v>
      </c>
      <c r="O149">
        <v>611</v>
      </c>
      <c r="P149">
        <v>20</v>
      </c>
      <c r="Q149">
        <v>14</v>
      </c>
    </row>
    <row r="150" spans="2:17" x14ac:dyDescent="0.2">
      <c r="C150">
        <v>20</v>
      </c>
      <c r="D150">
        <v>40702</v>
      </c>
      <c r="E150">
        <v>203.5</v>
      </c>
      <c r="F150">
        <v>181.71</v>
      </c>
      <c r="G150">
        <v>255</v>
      </c>
      <c r="H150">
        <v>74.61</v>
      </c>
      <c r="I150">
        <v>5567.07</v>
      </c>
      <c r="J150">
        <v>47</v>
      </c>
      <c r="K150">
        <v>255</v>
      </c>
      <c r="L150">
        <v>10.43</v>
      </c>
      <c r="M150">
        <v>224</v>
      </c>
      <c r="N150">
        <v>912</v>
      </c>
      <c r="O150">
        <v>663</v>
      </c>
      <c r="P150">
        <v>20</v>
      </c>
      <c r="Q150">
        <v>14</v>
      </c>
    </row>
    <row r="151" spans="2:17" x14ac:dyDescent="0.2">
      <c r="C151">
        <v>21</v>
      </c>
      <c r="D151">
        <v>12082</v>
      </c>
      <c r="E151">
        <v>53</v>
      </c>
      <c r="F151">
        <v>53.94</v>
      </c>
      <c r="G151">
        <v>35</v>
      </c>
      <c r="H151">
        <v>17.12</v>
      </c>
      <c r="I151">
        <v>293.26</v>
      </c>
      <c r="J151">
        <v>15</v>
      </c>
      <c r="K151">
        <v>102</v>
      </c>
      <c r="L151">
        <v>3.09</v>
      </c>
      <c r="M151">
        <v>224</v>
      </c>
      <c r="N151">
        <v>675</v>
      </c>
      <c r="O151">
        <v>720</v>
      </c>
      <c r="P151">
        <v>20</v>
      </c>
      <c r="Q151">
        <v>14</v>
      </c>
    </row>
    <row r="152" spans="2:17" x14ac:dyDescent="0.2">
      <c r="C152">
        <v>22</v>
      </c>
      <c r="D152">
        <v>34589</v>
      </c>
      <c r="E152">
        <v>145</v>
      </c>
      <c r="F152">
        <v>154.41999999999999</v>
      </c>
      <c r="G152">
        <v>255</v>
      </c>
      <c r="H152">
        <v>78.91</v>
      </c>
      <c r="I152">
        <v>6226.48</v>
      </c>
      <c r="J152">
        <v>29</v>
      </c>
      <c r="K152">
        <v>255</v>
      </c>
      <c r="L152">
        <v>8.86</v>
      </c>
      <c r="M152">
        <v>224</v>
      </c>
      <c r="N152">
        <v>701</v>
      </c>
      <c r="O152">
        <v>782</v>
      </c>
      <c r="P152">
        <v>20</v>
      </c>
      <c r="Q152">
        <v>14</v>
      </c>
    </row>
    <row r="153" spans="2:17" x14ac:dyDescent="0.2">
      <c r="C153" t="s">
        <v>0</v>
      </c>
      <c r="D153" t="s">
        <v>1</v>
      </c>
      <c r="E153" t="s">
        <v>2</v>
      </c>
      <c r="F153" t="s">
        <v>3</v>
      </c>
      <c r="G153" t="s">
        <v>4</v>
      </c>
      <c r="H153" t="s">
        <v>5</v>
      </c>
      <c r="I153" t="s">
        <v>6</v>
      </c>
      <c r="J153" t="s">
        <v>7</v>
      </c>
      <c r="K153" t="s">
        <v>8</v>
      </c>
      <c r="L153" t="s">
        <v>9</v>
      </c>
      <c r="M153" t="s">
        <v>10</v>
      </c>
      <c r="N153" t="s">
        <v>11</v>
      </c>
      <c r="O153" t="s">
        <v>12</v>
      </c>
      <c r="P153" t="s">
        <v>13</v>
      </c>
      <c r="Q153" t="s">
        <v>14</v>
      </c>
    </row>
    <row r="154" spans="2:17" x14ac:dyDescent="0.2">
      <c r="B154">
        <v>10656</v>
      </c>
      <c r="C154">
        <v>1</v>
      </c>
      <c r="D154">
        <v>5565</v>
      </c>
      <c r="E154">
        <v>22</v>
      </c>
      <c r="F154">
        <v>24.84</v>
      </c>
      <c r="G154">
        <v>17</v>
      </c>
      <c r="H154">
        <v>11.44</v>
      </c>
      <c r="I154">
        <v>130.81</v>
      </c>
      <c r="J154">
        <v>2</v>
      </c>
      <c r="K154">
        <v>64</v>
      </c>
      <c r="L154">
        <v>1.49</v>
      </c>
      <c r="M154">
        <v>224</v>
      </c>
      <c r="N154">
        <v>348</v>
      </c>
      <c r="O154">
        <v>935</v>
      </c>
      <c r="P154">
        <v>20</v>
      </c>
      <c r="Q154">
        <v>14</v>
      </c>
    </row>
    <row r="155" spans="2:17" x14ac:dyDescent="0.2">
      <c r="C155">
        <v>2</v>
      </c>
      <c r="D155">
        <v>17710</v>
      </c>
      <c r="E155">
        <v>45</v>
      </c>
      <c r="F155">
        <v>79.06</v>
      </c>
      <c r="G155">
        <v>255</v>
      </c>
      <c r="H155">
        <v>73.739999999999995</v>
      </c>
      <c r="I155">
        <v>5438.09</v>
      </c>
      <c r="J155">
        <v>4</v>
      </c>
      <c r="K155">
        <v>255</v>
      </c>
      <c r="L155">
        <v>4.76</v>
      </c>
      <c r="M155">
        <v>224</v>
      </c>
      <c r="N155">
        <v>356</v>
      </c>
      <c r="O155">
        <v>994</v>
      </c>
      <c r="P155">
        <v>20</v>
      </c>
      <c r="Q155">
        <v>14</v>
      </c>
    </row>
    <row r="156" spans="2:17" x14ac:dyDescent="0.2">
      <c r="C156">
        <v>3</v>
      </c>
      <c r="D156">
        <v>5338</v>
      </c>
      <c r="E156">
        <v>21.5</v>
      </c>
      <c r="F156">
        <v>23.83</v>
      </c>
      <c r="G156">
        <v>17</v>
      </c>
      <c r="H156">
        <v>11.39</v>
      </c>
      <c r="I156">
        <v>129.82</v>
      </c>
      <c r="J156">
        <v>3</v>
      </c>
      <c r="K156">
        <v>68</v>
      </c>
      <c r="L156">
        <v>1.43</v>
      </c>
      <c r="M156">
        <v>224</v>
      </c>
      <c r="N156">
        <v>162</v>
      </c>
      <c r="O156">
        <v>1065</v>
      </c>
      <c r="P156">
        <v>20</v>
      </c>
      <c r="Q156">
        <v>14</v>
      </c>
    </row>
    <row r="157" spans="2:17" x14ac:dyDescent="0.2">
      <c r="C157">
        <v>4</v>
      </c>
      <c r="D157">
        <v>28918</v>
      </c>
      <c r="E157">
        <v>103</v>
      </c>
      <c r="F157">
        <v>129.1</v>
      </c>
      <c r="G157">
        <v>255</v>
      </c>
      <c r="H157">
        <v>81.83</v>
      </c>
      <c r="I157">
        <v>6695.82</v>
      </c>
      <c r="J157">
        <v>21</v>
      </c>
      <c r="K157">
        <v>255</v>
      </c>
      <c r="L157">
        <v>7.77</v>
      </c>
      <c r="M157">
        <v>224</v>
      </c>
      <c r="N157">
        <v>160</v>
      </c>
      <c r="O157">
        <v>1119</v>
      </c>
      <c r="P157">
        <v>20</v>
      </c>
      <c r="Q157">
        <v>14</v>
      </c>
    </row>
    <row r="158" spans="2:17" x14ac:dyDescent="0.2">
      <c r="C158">
        <v>5</v>
      </c>
      <c r="D158">
        <v>5965</v>
      </c>
      <c r="E158">
        <v>24</v>
      </c>
      <c r="F158">
        <v>26.63</v>
      </c>
      <c r="G158">
        <v>17</v>
      </c>
      <c r="H158">
        <v>12.99</v>
      </c>
      <c r="I158">
        <v>168.61</v>
      </c>
      <c r="J158">
        <v>4</v>
      </c>
      <c r="K158">
        <v>65</v>
      </c>
      <c r="L158">
        <v>1.6</v>
      </c>
      <c r="M158">
        <v>224</v>
      </c>
      <c r="N158">
        <v>368</v>
      </c>
      <c r="O158">
        <v>1088</v>
      </c>
      <c r="P158">
        <v>20</v>
      </c>
      <c r="Q158">
        <v>14</v>
      </c>
    </row>
    <row r="159" spans="2:17" x14ac:dyDescent="0.2">
      <c r="C159">
        <v>6</v>
      </c>
      <c r="D159">
        <v>31880</v>
      </c>
      <c r="E159">
        <v>129</v>
      </c>
      <c r="F159">
        <v>142.32</v>
      </c>
      <c r="G159">
        <v>255</v>
      </c>
      <c r="H159">
        <v>84.59</v>
      </c>
      <c r="I159">
        <v>7154.94</v>
      </c>
      <c r="J159">
        <v>12</v>
      </c>
      <c r="K159">
        <v>255</v>
      </c>
      <c r="L159">
        <v>8.56</v>
      </c>
      <c r="M159">
        <v>224</v>
      </c>
      <c r="N159">
        <v>365</v>
      </c>
      <c r="O159">
        <v>1135</v>
      </c>
      <c r="P159">
        <v>20</v>
      </c>
      <c r="Q159">
        <v>14</v>
      </c>
    </row>
    <row r="160" spans="2:17" x14ac:dyDescent="0.2">
      <c r="C160">
        <v>7</v>
      </c>
      <c r="D160">
        <v>6488</v>
      </c>
      <c r="E160">
        <v>28</v>
      </c>
      <c r="F160">
        <v>28.96</v>
      </c>
      <c r="G160">
        <v>21</v>
      </c>
      <c r="H160">
        <v>12</v>
      </c>
      <c r="I160">
        <v>144.1</v>
      </c>
      <c r="J160">
        <v>2</v>
      </c>
      <c r="K160">
        <v>80</v>
      </c>
      <c r="L160">
        <v>1.74</v>
      </c>
      <c r="M160">
        <v>224</v>
      </c>
      <c r="N160">
        <v>174</v>
      </c>
      <c r="O160">
        <v>1210</v>
      </c>
      <c r="P160">
        <v>20</v>
      </c>
      <c r="Q160">
        <v>14</v>
      </c>
    </row>
    <row r="161" spans="3:17" x14ac:dyDescent="0.2">
      <c r="C161">
        <v>8</v>
      </c>
      <c r="D161">
        <v>34511</v>
      </c>
      <c r="E161">
        <v>144.5</v>
      </c>
      <c r="F161">
        <v>154.07</v>
      </c>
      <c r="G161">
        <v>255</v>
      </c>
      <c r="H161">
        <v>80.239999999999995</v>
      </c>
      <c r="I161">
        <v>6438.01</v>
      </c>
      <c r="J161">
        <v>12</v>
      </c>
      <c r="K161">
        <v>255</v>
      </c>
      <c r="L161">
        <v>9.27</v>
      </c>
      <c r="M161">
        <v>224</v>
      </c>
      <c r="N161">
        <v>173</v>
      </c>
      <c r="O161">
        <v>1253</v>
      </c>
      <c r="P161">
        <v>20</v>
      </c>
      <c r="Q161">
        <v>14</v>
      </c>
    </row>
    <row r="162" spans="3:17" x14ac:dyDescent="0.2">
      <c r="C162">
        <v>9</v>
      </c>
      <c r="D162">
        <v>6060</v>
      </c>
      <c r="E162">
        <v>25</v>
      </c>
      <c r="F162">
        <v>27.05</v>
      </c>
      <c r="G162">
        <v>21</v>
      </c>
      <c r="H162">
        <v>12.71</v>
      </c>
      <c r="I162">
        <v>161.58000000000001</v>
      </c>
      <c r="J162">
        <v>3</v>
      </c>
      <c r="K162">
        <v>72</v>
      </c>
      <c r="L162">
        <v>1.63</v>
      </c>
      <c r="M162">
        <v>224</v>
      </c>
      <c r="N162">
        <v>366</v>
      </c>
      <c r="O162">
        <v>1212</v>
      </c>
      <c r="P162">
        <v>20</v>
      </c>
      <c r="Q162">
        <v>14</v>
      </c>
    </row>
    <row r="163" spans="3:17" x14ac:dyDescent="0.2">
      <c r="C163">
        <v>10</v>
      </c>
      <c r="D163">
        <v>32070</v>
      </c>
      <c r="E163">
        <v>132</v>
      </c>
      <c r="F163">
        <v>143.16999999999999</v>
      </c>
      <c r="G163">
        <v>255</v>
      </c>
      <c r="H163">
        <v>76.540000000000006</v>
      </c>
      <c r="I163">
        <v>5857.74</v>
      </c>
      <c r="J163">
        <v>23</v>
      </c>
      <c r="K163">
        <v>255</v>
      </c>
      <c r="L163">
        <v>8.61</v>
      </c>
      <c r="M163">
        <v>224</v>
      </c>
      <c r="N163">
        <v>362</v>
      </c>
      <c r="O163">
        <v>1263</v>
      </c>
      <c r="P163">
        <v>20</v>
      </c>
      <c r="Q163">
        <v>14</v>
      </c>
    </row>
    <row r="164" spans="3:17" x14ac:dyDescent="0.2">
      <c r="C164">
        <v>11</v>
      </c>
      <c r="D164">
        <v>5037</v>
      </c>
      <c r="E164">
        <v>21</v>
      </c>
      <c r="F164">
        <v>22.49</v>
      </c>
      <c r="G164">
        <v>17</v>
      </c>
      <c r="H164">
        <v>10.76</v>
      </c>
      <c r="I164">
        <v>115.87</v>
      </c>
      <c r="J164">
        <v>2</v>
      </c>
      <c r="K164">
        <v>59</v>
      </c>
      <c r="L164">
        <v>1.35</v>
      </c>
      <c r="M164">
        <v>224</v>
      </c>
      <c r="N164">
        <v>709</v>
      </c>
      <c r="O164">
        <v>423</v>
      </c>
      <c r="P164">
        <v>20</v>
      </c>
      <c r="Q164">
        <v>14</v>
      </c>
    </row>
    <row r="165" spans="3:17" x14ac:dyDescent="0.2">
      <c r="C165">
        <v>12</v>
      </c>
      <c r="D165">
        <v>9087</v>
      </c>
      <c r="E165">
        <v>37</v>
      </c>
      <c r="F165">
        <v>40.57</v>
      </c>
      <c r="G165">
        <v>21</v>
      </c>
      <c r="H165">
        <v>18.329999999999998</v>
      </c>
      <c r="I165">
        <v>336.17</v>
      </c>
      <c r="J165">
        <v>10</v>
      </c>
      <c r="K165">
        <v>106</v>
      </c>
      <c r="L165">
        <v>2.44</v>
      </c>
      <c r="M165">
        <v>224</v>
      </c>
      <c r="N165">
        <v>700</v>
      </c>
      <c r="O165">
        <v>466</v>
      </c>
      <c r="P165">
        <v>20</v>
      </c>
      <c r="Q165">
        <v>14</v>
      </c>
    </row>
    <row r="166" spans="3:17" x14ac:dyDescent="0.2">
      <c r="C166">
        <v>13</v>
      </c>
      <c r="D166">
        <v>5517</v>
      </c>
      <c r="E166">
        <v>24</v>
      </c>
      <c r="F166">
        <v>24.63</v>
      </c>
      <c r="G166">
        <v>26</v>
      </c>
      <c r="H166">
        <v>11.16</v>
      </c>
      <c r="I166">
        <v>124.55</v>
      </c>
      <c r="J166">
        <v>2</v>
      </c>
      <c r="K166">
        <v>72</v>
      </c>
      <c r="L166">
        <v>1.48</v>
      </c>
      <c r="M166">
        <v>224</v>
      </c>
      <c r="N166">
        <v>902</v>
      </c>
      <c r="O166">
        <v>420</v>
      </c>
      <c r="P166">
        <v>20</v>
      </c>
      <c r="Q166">
        <v>14</v>
      </c>
    </row>
    <row r="167" spans="3:17" x14ac:dyDescent="0.2">
      <c r="C167">
        <v>14</v>
      </c>
      <c r="D167">
        <v>12588</v>
      </c>
      <c r="E167">
        <v>49.5</v>
      </c>
      <c r="F167">
        <v>56.2</v>
      </c>
      <c r="G167">
        <v>35</v>
      </c>
      <c r="H167">
        <v>30.2</v>
      </c>
      <c r="I167">
        <v>912.33</v>
      </c>
      <c r="J167">
        <v>10</v>
      </c>
      <c r="K167">
        <v>153</v>
      </c>
      <c r="L167">
        <v>3.38</v>
      </c>
      <c r="M167">
        <v>224</v>
      </c>
      <c r="N167">
        <v>898</v>
      </c>
      <c r="O167">
        <v>463</v>
      </c>
      <c r="P167">
        <v>20</v>
      </c>
      <c r="Q167">
        <v>14</v>
      </c>
    </row>
    <row r="168" spans="3:17" x14ac:dyDescent="0.2">
      <c r="C168">
        <v>15</v>
      </c>
      <c r="D168">
        <v>3882</v>
      </c>
      <c r="E168">
        <v>16</v>
      </c>
      <c r="F168">
        <v>17.329999999999998</v>
      </c>
      <c r="G168">
        <v>7</v>
      </c>
      <c r="H168">
        <v>9.0500000000000007</v>
      </c>
      <c r="I168">
        <v>81.96</v>
      </c>
      <c r="J168">
        <v>0</v>
      </c>
      <c r="K168">
        <v>52</v>
      </c>
      <c r="L168">
        <v>1.04</v>
      </c>
      <c r="M168">
        <v>223</v>
      </c>
      <c r="N168">
        <v>711</v>
      </c>
      <c r="O168">
        <v>561</v>
      </c>
      <c r="P168">
        <v>20</v>
      </c>
      <c r="Q168">
        <v>14</v>
      </c>
    </row>
    <row r="169" spans="3:17" x14ac:dyDescent="0.2">
      <c r="C169">
        <v>16</v>
      </c>
      <c r="D169">
        <v>6590</v>
      </c>
      <c r="E169">
        <v>26</v>
      </c>
      <c r="F169">
        <v>29.42</v>
      </c>
      <c r="G169">
        <v>26</v>
      </c>
      <c r="H169">
        <v>16.91</v>
      </c>
      <c r="I169">
        <v>285.85000000000002</v>
      </c>
      <c r="J169">
        <v>1</v>
      </c>
      <c r="K169">
        <v>92</v>
      </c>
      <c r="L169">
        <v>1.77</v>
      </c>
      <c r="M169">
        <v>224</v>
      </c>
      <c r="N169">
        <v>700</v>
      </c>
      <c r="O169">
        <v>597</v>
      </c>
      <c r="P169">
        <v>20</v>
      </c>
      <c r="Q169">
        <v>14</v>
      </c>
    </row>
    <row r="170" spans="3:17" x14ac:dyDescent="0.2">
      <c r="C170">
        <v>17</v>
      </c>
      <c r="D170">
        <v>4869</v>
      </c>
      <c r="E170">
        <v>21</v>
      </c>
      <c r="F170">
        <v>21.74</v>
      </c>
      <c r="G170">
        <v>21</v>
      </c>
      <c r="H170">
        <v>9.89</v>
      </c>
      <c r="I170">
        <v>97.84</v>
      </c>
      <c r="J170">
        <v>1</v>
      </c>
      <c r="K170">
        <v>46</v>
      </c>
      <c r="L170">
        <v>1.31</v>
      </c>
      <c r="M170">
        <v>224</v>
      </c>
      <c r="N170">
        <v>915</v>
      </c>
      <c r="O170">
        <v>567</v>
      </c>
      <c r="P170">
        <v>20</v>
      </c>
      <c r="Q170">
        <v>14</v>
      </c>
    </row>
    <row r="171" spans="3:17" x14ac:dyDescent="0.2">
      <c r="C171">
        <v>18</v>
      </c>
      <c r="D171">
        <v>17518</v>
      </c>
      <c r="E171">
        <v>70.5</v>
      </c>
      <c r="F171">
        <v>78.209999999999994</v>
      </c>
      <c r="G171">
        <v>35</v>
      </c>
      <c r="H171">
        <v>44.67</v>
      </c>
      <c r="I171">
        <v>1995.77</v>
      </c>
      <c r="J171">
        <v>9</v>
      </c>
      <c r="K171">
        <v>204</v>
      </c>
      <c r="L171">
        <v>4.7</v>
      </c>
      <c r="M171">
        <v>224</v>
      </c>
      <c r="N171">
        <v>905</v>
      </c>
      <c r="O171">
        <v>609</v>
      </c>
      <c r="P171">
        <v>20</v>
      </c>
      <c r="Q171">
        <v>14</v>
      </c>
    </row>
    <row r="172" spans="3:17" x14ac:dyDescent="0.2">
      <c r="C172">
        <v>19</v>
      </c>
      <c r="D172">
        <v>4205</v>
      </c>
      <c r="E172">
        <v>17</v>
      </c>
      <c r="F172">
        <v>18.77</v>
      </c>
      <c r="G172">
        <v>17</v>
      </c>
      <c r="H172">
        <v>9.56</v>
      </c>
      <c r="I172">
        <v>91.4</v>
      </c>
      <c r="J172">
        <v>0</v>
      </c>
      <c r="K172">
        <v>52</v>
      </c>
      <c r="L172">
        <v>1.1299999999999999</v>
      </c>
      <c r="M172">
        <v>223</v>
      </c>
      <c r="N172">
        <v>699</v>
      </c>
      <c r="O172">
        <v>673</v>
      </c>
      <c r="P172">
        <v>20</v>
      </c>
      <c r="Q172">
        <v>14</v>
      </c>
    </row>
    <row r="173" spans="3:17" x14ac:dyDescent="0.2">
      <c r="C173">
        <v>20</v>
      </c>
      <c r="D173">
        <v>15706</v>
      </c>
      <c r="E173">
        <v>57.5</v>
      </c>
      <c r="F173">
        <v>70.12</v>
      </c>
      <c r="G173">
        <v>31</v>
      </c>
      <c r="H173">
        <v>48.83</v>
      </c>
      <c r="I173">
        <v>2384.75</v>
      </c>
      <c r="J173">
        <v>3</v>
      </c>
      <c r="K173">
        <v>229</v>
      </c>
      <c r="L173">
        <v>4.22</v>
      </c>
      <c r="M173">
        <v>224</v>
      </c>
      <c r="N173">
        <v>702</v>
      </c>
      <c r="O173">
        <v>725</v>
      </c>
      <c r="P173">
        <v>20</v>
      </c>
      <c r="Q173">
        <v>14</v>
      </c>
    </row>
    <row r="174" spans="3:17" x14ac:dyDescent="0.2">
      <c r="C174">
        <v>21</v>
      </c>
      <c r="D174">
        <v>4793</v>
      </c>
      <c r="E174">
        <v>21</v>
      </c>
      <c r="F174">
        <v>21.4</v>
      </c>
      <c r="G174">
        <v>17</v>
      </c>
      <c r="H174">
        <v>10.17</v>
      </c>
      <c r="I174">
        <v>103.47</v>
      </c>
      <c r="J174">
        <v>3</v>
      </c>
      <c r="K174">
        <v>66</v>
      </c>
      <c r="L174">
        <v>1.29</v>
      </c>
      <c r="M174">
        <v>224</v>
      </c>
      <c r="N174">
        <v>906</v>
      </c>
      <c r="O174">
        <v>686</v>
      </c>
      <c r="P174">
        <v>20</v>
      </c>
      <c r="Q174">
        <v>14</v>
      </c>
    </row>
    <row r="175" spans="3:17" x14ac:dyDescent="0.2">
      <c r="C175">
        <v>22</v>
      </c>
      <c r="D175">
        <v>30233</v>
      </c>
      <c r="E175">
        <v>115</v>
      </c>
      <c r="F175">
        <v>134.97</v>
      </c>
      <c r="G175">
        <v>255</v>
      </c>
      <c r="H175">
        <v>77.739999999999995</v>
      </c>
      <c r="I175">
        <v>6042.98</v>
      </c>
      <c r="J175">
        <v>17</v>
      </c>
      <c r="K175">
        <v>255</v>
      </c>
      <c r="L175">
        <v>8.1199999999999992</v>
      </c>
      <c r="M175">
        <v>224</v>
      </c>
      <c r="N175">
        <v>903</v>
      </c>
      <c r="O175">
        <v>736</v>
      </c>
      <c r="P175">
        <v>20</v>
      </c>
      <c r="Q175">
        <v>14</v>
      </c>
    </row>
    <row r="176" spans="3:17" x14ac:dyDescent="0.2">
      <c r="C176">
        <v>23</v>
      </c>
      <c r="D176">
        <v>3935</v>
      </c>
      <c r="E176">
        <v>17</v>
      </c>
      <c r="F176">
        <v>17.57</v>
      </c>
      <c r="G176">
        <v>12</v>
      </c>
      <c r="H176">
        <v>9.7100000000000009</v>
      </c>
      <c r="I176">
        <v>94.35</v>
      </c>
      <c r="J176">
        <v>1</v>
      </c>
      <c r="K176">
        <v>51</v>
      </c>
      <c r="L176">
        <v>1.06</v>
      </c>
      <c r="M176">
        <v>224</v>
      </c>
      <c r="N176">
        <v>713</v>
      </c>
      <c r="O176">
        <v>805</v>
      </c>
      <c r="P176">
        <v>20</v>
      </c>
      <c r="Q176">
        <v>14</v>
      </c>
    </row>
    <row r="177" spans="2:17" x14ac:dyDescent="0.2">
      <c r="C177">
        <v>24</v>
      </c>
      <c r="D177">
        <v>26412</v>
      </c>
      <c r="E177">
        <v>90.5</v>
      </c>
      <c r="F177">
        <v>117.91</v>
      </c>
      <c r="G177">
        <v>255</v>
      </c>
      <c r="H177">
        <v>79.14</v>
      </c>
      <c r="I177">
        <v>6263.51</v>
      </c>
      <c r="J177">
        <v>10</v>
      </c>
      <c r="K177">
        <v>255</v>
      </c>
      <c r="L177">
        <v>7.09</v>
      </c>
      <c r="M177">
        <v>224</v>
      </c>
      <c r="N177">
        <v>703</v>
      </c>
      <c r="O177">
        <v>859</v>
      </c>
      <c r="P177">
        <v>20</v>
      </c>
      <c r="Q177">
        <v>14</v>
      </c>
    </row>
    <row r="178" spans="2:17" x14ac:dyDescent="0.2">
      <c r="C178">
        <v>25</v>
      </c>
      <c r="D178">
        <v>4819</v>
      </c>
      <c r="E178">
        <v>20</v>
      </c>
      <c r="F178">
        <v>21.51</v>
      </c>
      <c r="G178">
        <v>21</v>
      </c>
      <c r="H178">
        <v>9.9700000000000006</v>
      </c>
      <c r="I178">
        <v>99.37</v>
      </c>
      <c r="J178">
        <v>4</v>
      </c>
      <c r="K178">
        <v>50</v>
      </c>
      <c r="L178">
        <v>1.29</v>
      </c>
      <c r="M178">
        <v>224</v>
      </c>
      <c r="N178">
        <v>916</v>
      </c>
      <c r="O178">
        <v>819</v>
      </c>
      <c r="P178">
        <v>20</v>
      </c>
      <c r="Q178">
        <v>14</v>
      </c>
    </row>
    <row r="179" spans="2:17" x14ac:dyDescent="0.2">
      <c r="C179">
        <v>26</v>
      </c>
      <c r="D179">
        <v>25741</v>
      </c>
      <c r="E179">
        <v>85</v>
      </c>
      <c r="F179">
        <v>114.92</v>
      </c>
      <c r="G179">
        <v>255</v>
      </c>
      <c r="H179">
        <v>77.81</v>
      </c>
      <c r="I179">
        <v>6054.77</v>
      </c>
      <c r="J179">
        <v>9</v>
      </c>
      <c r="K179">
        <v>255</v>
      </c>
      <c r="L179">
        <v>6.91</v>
      </c>
      <c r="M179">
        <v>224</v>
      </c>
      <c r="N179">
        <v>891</v>
      </c>
      <c r="O179">
        <v>873</v>
      </c>
      <c r="P179">
        <v>20</v>
      </c>
      <c r="Q179">
        <v>14</v>
      </c>
    </row>
    <row r="180" spans="2:17" x14ac:dyDescent="0.2">
      <c r="C180">
        <v>27</v>
      </c>
      <c r="D180">
        <v>4430</v>
      </c>
      <c r="E180">
        <v>19</v>
      </c>
      <c r="F180">
        <v>19.78</v>
      </c>
      <c r="G180">
        <v>17</v>
      </c>
      <c r="H180">
        <v>10.53</v>
      </c>
      <c r="I180">
        <v>110.78</v>
      </c>
      <c r="J180">
        <v>2</v>
      </c>
      <c r="K180">
        <v>69</v>
      </c>
      <c r="L180">
        <v>1.19</v>
      </c>
      <c r="M180">
        <v>224</v>
      </c>
      <c r="N180">
        <v>695</v>
      </c>
      <c r="O180">
        <v>935</v>
      </c>
      <c r="P180">
        <v>20</v>
      </c>
      <c r="Q180">
        <v>14</v>
      </c>
    </row>
    <row r="181" spans="2:17" x14ac:dyDescent="0.2">
      <c r="C181">
        <v>28</v>
      </c>
      <c r="D181">
        <v>12536</v>
      </c>
      <c r="E181">
        <v>37.5</v>
      </c>
      <c r="F181">
        <v>55.96</v>
      </c>
      <c r="G181">
        <v>35</v>
      </c>
      <c r="H181">
        <v>46.63</v>
      </c>
      <c r="I181">
        <v>2174.25</v>
      </c>
      <c r="J181">
        <v>2</v>
      </c>
      <c r="K181">
        <v>219</v>
      </c>
      <c r="L181">
        <v>3.37</v>
      </c>
      <c r="M181">
        <v>224</v>
      </c>
      <c r="N181">
        <v>691</v>
      </c>
      <c r="O181">
        <v>987</v>
      </c>
      <c r="P181">
        <v>20</v>
      </c>
      <c r="Q181">
        <v>14</v>
      </c>
    </row>
    <row r="182" spans="2:17" x14ac:dyDescent="0.2">
      <c r="C182" t="s">
        <v>0</v>
      </c>
      <c r="D182" t="s">
        <v>1</v>
      </c>
      <c r="E182" t="s">
        <v>2</v>
      </c>
      <c r="F182" t="s">
        <v>3</v>
      </c>
      <c r="G182" t="s">
        <v>4</v>
      </c>
      <c r="H182" t="s">
        <v>5</v>
      </c>
      <c r="I182" t="s">
        <v>6</v>
      </c>
      <c r="J182" t="s">
        <v>7</v>
      </c>
      <c r="K182" t="s">
        <v>8</v>
      </c>
      <c r="L182" t="s">
        <v>9</v>
      </c>
      <c r="M182" t="s">
        <v>10</v>
      </c>
      <c r="N182" t="s">
        <v>11</v>
      </c>
      <c r="O182" t="s">
        <v>12</v>
      </c>
      <c r="P182" t="s">
        <v>13</v>
      </c>
      <c r="Q182" t="s">
        <v>14</v>
      </c>
    </row>
    <row r="183" spans="2:17" x14ac:dyDescent="0.2">
      <c r="B183">
        <v>10739</v>
      </c>
      <c r="C183">
        <v>1</v>
      </c>
      <c r="D183">
        <v>4698</v>
      </c>
      <c r="E183">
        <v>19</v>
      </c>
      <c r="F183">
        <v>20.97</v>
      </c>
      <c r="G183">
        <v>17</v>
      </c>
      <c r="H183">
        <v>10.98</v>
      </c>
      <c r="I183">
        <v>120.66</v>
      </c>
      <c r="J183">
        <v>3</v>
      </c>
      <c r="K183">
        <v>61</v>
      </c>
      <c r="L183">
        <v>0.99</v>
      </c>
      <c r="M183">
        <v>224</v>
      </c>
      <c r="N183">
        <v>671</v>
      </c>
      <c r="O183">
        <v>223</v>
      </c>
      <c r="P183">
        <v>20</v>
      </c>
      <c r="Q183">
        <v>14</v>
      </c>
    </row>
    <row r="184" spans="2:17" x14ac:dyDescent="0.2">
      <c r="C184">
        <v>2</v>
      </c>
      <c r="D184">
        <v>27545</v>
      </c>
      <c r="E184">
        <v>93</v>
      </c>
      <c r="F184">
        <v>122.97</v>
      </c>
      <c r="G184">
        <v>255</v>
      </c>
      <c r="H184">
        <v>79.22</v>
      </c>
      <c r="I184">
        <v>6275.43</v>
      </c>
      <c r="J184">
        <v>15</v>
      </c>
      <c r="K184">
        <v>255</v>
      </c>
      <c r="L184">
        <v>5.81</v>
      </c>
      <c r="M184">
        <v>224</v>
      </c>
      <c r="N184">
        <v>679</v>
      </c>
      <c r="O184">
        <v>277</v>
      </c>
      <c r="P184">
        <v>20</v>
      </c>
      <c r="Q184">
        <v>14</v>
      </c>
    </row>
    <row r="185" spans="2:17" x14ac:dyDescent="0.2">
      <c r="C185">
        <v>3</v>
      </c>
      <c r="D185">
        <v>5009</v>
      </c>
      <c r="E185">
        <v>21</v>
      </c>
      <c r="F185">
        <v>22.36</v>
      </c>
      <c r="G185">
        <v>17</v>
      </c>
      <c r="H185">
        <v>10.84</v>
      </c>
      <c r="I185">
        <v>117.5</v>
      </c>
      <c r="J185">
        <v>2</v>
      </c>
      <c r="K185">
        <v>55</v>
      </c>
      <c r="L185">
        <v>1.06</v>
      </c>
      <c r="M185">
        <v>224</v>
      </c>
      <c r="N185">
        <v>890</v>
      </c>
      <c r="O185">
        <v>229</v>
      </c>
      <c r="P185">
        <v>20</v>
      </c>
      <c r="Q185">
        <v>14</v>
      </c>
    </row>
    <row r="186" spans="2:17" x14ac:dyDescent="0.2">
      <c r="C186">
        <v>4</v>
      </c>
      <c r="D186">
        <v>29194</v>
      </c>
      <c r="E186">
        <v>99</v>
      </c>
      <c r="F186">
        <v>130.33000000000001</v>
      </c>
      <c r="G186">
        <v>255</v>
      </c>
      <c r="H186">
        <v>84.22</v>
      </c>
      <c r="I186">
        <v>7093.36</v>
      </c>
      <c r="J186">
        <v>22</v>
      </c>
      <c r="K186">
        <v>255</v>
      </c>
      <c r="L186">
        <v>6.15</v>
      </c>
      <c r="M186">
        <v>224</v>
      </c>
      <c r="N186">
        <v>885</v>
      </c>
      <c r="O186">
        <v>282</v>
      </c>
      <c r="P186">
        <v>20</v>
      </c>
      <c r="Q186">
        <v>14</v>
      </c>
    </row>
    <row r="187" spans="2:17" x14ac:dyDescent="0.2">
      <c r="C187">
        <v>5</v>
      </c>
      <c r="D187">
        <v>4624</v>
      </c>
      <c r="E187">
        <v>19</v>
      </c>
      <c r="F187">
        <v>20.64</v>
      </c>
      <c r="G187">
        <v>17</v>
      </c>
      <c r="H187">
        <v>10.45</v>
      </c>
      <c r="I187">
        <v>109.21</v>
      </c>
      <c r="J187">
        <v>2</v>
      </c>
      <c r="K187">
        <v>53</v>
      </c>
      <c r="L187">
        <v>0.97</v>
      </c>
      <c r="M187">
        <v>224</v>
      </c>
      <c r="N187">
        <v>656</v>
      </c>
      <c r="O187">
        <v>379</v>
      </c>
      <c r="P187">
        <v>20</v>
      </c>
      <c r="Q187">
        <v>14</v>
      </c>
    </row>
    <row r="188" spans="2:17" x14ac:dyDescent="0.2">
      <c r="C188">
        <v>6</v>
      </c>
      <c r="D188">
        <v>33189</v>
      </c>
      <c r="E188">
        <v>131.5</v>
      </c>
      <c r="F188">
        <v>148.16999999999999</v>
      </c>
      <c r="G188">
        <v>255</v>
      </c>
      <c r="H188">
        <v>80.95</v>
      </c>
      <c r="I188">
        <v>6552.89</v>
      </c>
      <c r="J188">
        <v>23</v>
      </c>
      <c r="K188">
        <v>255</v>
      </c>
      <c r="L188">
        <v>7</v>
      </c>
      <c r="M188">
        <v>224</v>
      </c>
      <c r="N188">
        <v>676</v>
      </c>
      <c r="O188">
        <v>429</v>
      </c>
      <c r="P188">
        <v>20</v>
      </c>
      <c r="Q188">
        <v>14</v>
      </c>
    </row>
    <row r="189" spans="2:17" x14ac:dyDescent="0.2">
      <c r="C189">
        <v>7</v>
      </c>
      <c r="D189">
        <v>5098</v>
      </c>
      <c r="E189">
        <v>21</v>
      </c>
      <c r="F189">
        <v>22.76</v>
      </c>
      <c r="G189">
        <v>17</v>
      </c>
      <c r="H189">
        <v>10.56</v>
      </c>
      <c r="I189">
        <v>111.51</v>
      </c>
      <c r="J189">
        <v>3</v>
      </c>
      <c r="K189">
        <v>56</v>
      </c>
      <c r="L189">
        <v>1.07</v>
      </c>
      <c r="M189">
        <v>224</v>
      </c>
      <c r="N189">
        <v>871</v>
      </c>
      <c r="O189">
        <v>380</v>
      </c>
      <c r="P189">
        <v>20</v>
      </c>
      <c r="Q189">
        <v>14</v>
      </c>
    </row>
    <row r="190" spans="2:17" x14ac:dyDescent="0.2">
      <c r="C190">
        <v>8</v>
      </c>
      <c r="D190">
        <v>29612</v>
      </c>
      <c r="E190">
        <v>111</v>
      </c>
      <c r="F190">
        <v>132.19999999999999</v>
      </c>
      <c r="G190">
        <v>255</v>
      </c>
      <c r="H190">
        <v>82.89</v>
      </c>
      <c r="I190">
        <v>6871.44</v>
      </c>
      <c r="J190">
        <v>11</v>
      </c>
      <c r="K190">
        <v>255</v>
      </c>
      <c r="L190">
        <v>6.24</v>
      </c>
      <c r="M190">
        <v>224</v>
      </c>
      <c r="N190">
        <v>893</v>
      </c>
      <c r="O190">
        <v>431</v>
      </c>
      <c r="P190">
        <v>20</v>
      </c>
      <c r="Q190">
        <v>14</v>
      </c>
    </row>
    <row r="191" spans="2:17" x14ac:dyDescent="0.2">
      <c r="C191">
        <v>9</v>
      </c>
      <c r="D191">
        <v>4917</v>
      </c>
      <c r="E191">
        <v>21</v>
      </c>
      <c r="F191">
        <v>21.95</v>
      </c>
      <c r="G191">
        <v>26</v>
      </c>
      <c r="H191">
        <v>10.94</v>
      </c>
      <c r="I191">
        <v>119.76</v>
      </c>
      <c r="J191">
        <v>2</v>
      </c>
      <c r="K191">
        <v>61</v>
      </c>
      <c r="L191">
        <v>1.04</v>
      </c>
      <c r="M191">
        <v>224</v>
      </c>
      <c r="N191">
        <v>660</v>
      </c>
      <c r="O191">
        <v>500</v>
      </c>
      <c r="P191">
        <v>20</v>
      </c>
      <c r="Q191">
        <v>14</v>
      </c>
    </row>
    <row r="192" spans="2:17" x14ac:dyDescent="0.2">
      <c r="C192">
        <v>10</v>
      </c>
      <c r="D192">
        <v>32276</v>
      </c>
      <c r="E192">
        <v>125</v>
      </c>
      <c r="F192">
        <v>144.09</v>
      </c>
      <c r="G192">
        <v>255</v>
      </c>
      <c r="H192">
        <v>83.78</v>
      </c>
      <c r="I192">
        <v>7019.36</v>
      </c>
      <c r="J192">
        <v>7</v>
      </c>
      <c r="K192">
        <v>255</v>
      </c>
      <c r="L192">
        <v>6.8</v>
      </c>
      <c r="M192">
        <v>224</v>
      </c>
      <c r="N192">
        <v>653</v>
      </c>
      <c r="O192">
        <v>560</v>
      </c>
      <c r="P192">
        <v>20</v>
      </c>
      <c r="Q192">
        <v>14</v>
      </c>
    </row>
    <row r="193" spans="2:17" x14ac:dyDescent="0.2">
      <c r="C193">
        <v>11</v>
      </c>
      <c r="D193">
        <v>4009</v>
      </c>
      <c r="E193">
        <v>17</v>
      </c>
      <c r="F193">
        <v>17.899999999999999</v>
      </c>
      <c r="G193">
        <v>21</v>
      </c>
      <c r="H193">
        <v>10.48</v>
      </c>
      <c r="I193">
        <v>109.92</v>
      </c>
      <c r="J193">
        <v>1</v>
      </c>
      <c r="K193">
        <v>64</v>
      </c>
      <c r="L193">
        <v>0.85</v>
      </c>
      <c r="M193">
        <v>224</v>
      </c>
      <c r="N193">
        <v>866</v>
      </c>
      <c r="O193">
        <v>513</v>
      </c>
      <c r="P193">
        <v>20</v>
      </c>
      <c r="Q193">
        <v>14</v>
      </c>
    </row>
    <row r="194" spans="2:17" x14ac:dyDescent="0.2">
      <c r="C194">
        <v>12</v>
      </c>
      <c r="D194">
        <v>33641</v>
      </c>
      <c r="E194">
        <v>131</v>
      </c>
      <c r="F194">
        <v>150.18</v>
      </c>
      <c r="G194">
        <v>255</v>
      </c>
      <c r="H194">
        <v>81.09</v>
      </c>
      <c r="I194">
        <v>6575.5</v>
      </c>
      <c r="J194">
        <v>20</v>
      </c>
      <c r="K194">
        <v>255</v>
      </c>
      <c r="L194">
        <v>7.09</v>
      </c>
      <c r="M194">
        <v>224</v>
      </c>
      <c r="N194">
        <v>866</v>
      </c>
      <c r="O194">
        <v>569</v>
      </c>
      <c r="P194">
        <v>20</v>
      </c>
      <c r="Q194">
        <v>14</v>
      </c>
    </row>
    <row r="195" spans="2:17" x14ac:dyDescent="0.2">
      <c r="C195">
        <v>13</v>
      </c>
      <c r="D195">
        <v>6542</v>
      </c>
      <c r="E195">
        <v>28</v>
      </c>
      <c r="F195">
        <v>29.21</v>
      </c>
      <c r="G195">
        <v>19</v>
      </c>
      <c r="H195">
        <v>13.83</v>
      </c>
      <c r="I195">
        <v>191.29</v>
      </c>
      <c r="J195">
        <v>1</v>
      </c>
      <c r="K195">
        <v>77</v>
      </c>
      <c r="L195">
        <v>1.38</v>
      </c>
      <c r="M195">
        <v>224</v>
      </c>
      <c r="N195">
        <v>654</v>
      </c>
      <c r="O195">
        <v>650</v>
      </c>
      <c r="P195">
        <v>20</v>
      </c>
      <c r="Q195">
        <v>14</v>
      </c>
    </row>
    <row r="196" spans="2:17" x14ac:dyDescent="0.2">
      <c r="C196">
        <v>14</v>
      </c>
      <c r="D196">
        <v>38024</v>
      </c>
      <c r="E196">
        <v>175.5</v>
      </c>
      <c r="F196">
        <v>169.75</v>
      </c>
      <c r="G196">
        <v>255</v>
      </c>
      <c r="H196">
        <v>76.44</v>
      </c>
      <c r="I196">
        <v>5843.12</v>
      </c>
      <c r="J196">
        <v>29</v>
      </c>
      <c r="K196">
        <v>255</v>
      </c>
      <c r="L196">
        <v>8.02</v>
      </c>
      <c r="M196">
        <v>224</v>
      </c>
      <c r="N196">
        <v>668</v>
      </c>
      <c r="O196">
        <v>697</v>
      </c>
      <c r="P196">
        <v>20</v>
      </c>
      <c r="Q196">
        <v>14</v>
      </c>
    </row>
    <row r="197" spans="2:17" x14ac:dyDescent="0.2">
      <c r="C197">
        <v>15</v>
      </c>
      <c r="D197">
        <v>5150</v>
      </c>
      <c r="E197">
        <v>21</v>
      </c>
      <c r="F197">
        <v>22.99</v>
      </c>
      <c r="G197">
        <v>21</v>
      </c>
      <c r="H197">
        <v>11.6</v>
      </c>
      <c r="I197">
        <v>134.47999999999999</v>
      </c>
      <c r="J197">
        <v>1</v>
      </c>
      <c r="K197">
        <v>61</v>
      </c>
      <c r="L197">
        <v>1.0900000000000001</v>
      </c>
      <c r="M197">
        <v>224</v>
      </c>
      <c r="N197">
        <v>860</v>
      </c>
      <c r="O197">
        <v>658</v>
      </c>
      <c r="P197">
        <v>20</v>
      </c>
      <c r="Q197">
        <v>14</v>
      </c>
    </row>
    <row r="198" spans="2:17" x14ac:dyDescent="0.2">
      <c r="C198">
        <v>16</v>
      </c>
      <c r="D198">
        <v>37276</v>
      </c>
      <c r="E198">
        <v>155.5</v>
      </c>
      <c r="F198">
        <v>166.41</v>
      </c>
      <c r="G198">
        <v>255</v>
      </c>
      <c r="H198">
        <v>77.680000000000007</v>
      </c>
      <c r="I198">
        <v>6034.05</v>
      </c>
      <c r="J198">
        <v>24</v>
      </c>
      <c r="K198">
        <v>255</v>
      </c>
      <c r="L198">
        <v>7.86</v>
      </c>
      <c r="M198">
        <v>224</v>
      </c>
      <c r="N198">
        <v>869</v>
      </c>
      <c r="O198">
        <v>715</v>
      </c>
      <c r="P198">
        <v>20</v>
      </c>
      <c r="Q198">
        <v>14</v>
      </c>
    </row>
    <row r="199" spans="2:17" x14ac:dyDescent="0.2">
      <c r="C199">
        <v>17</v>
      </c>
      <c r="D199">
        <v>5256</v>
      </c>
      <c r="E199">
        <v>23</v>
      </c>
      <c r="F199">
        <v>23.46</v>
      </c>
      <c r="G199">
        <v>21</v>
      </c>
      <c r="H199">
        <v>10.98</v>
      </c>
      <c r="I199">
        <v>120.64</v>
      </c>
      <c r="J199">
        <v>2</v>
      </c>
      <c r="K199">
        <v>57</v>
      </c>
      <c r="L199">
        <v>1.1100000000000001</v>
      </c>
      <c r="M199">
        <v>224</v>
      </c>
      <c r="N199">
        <v>675</v>
      </c>
      <c r="O199">
        <v>802</v>
      </c>
      <c r="P199">
        <v>20</v>
      </c>
      <c r="Q199">
        <v>14</v>
      </c>
    </row>
    <row r="200" spans="2:17" x14ac:dyDescent="0.2">
      <c r="C200">
        <v>18</v>
      </c>
      <c r="D200">
        <v>41874</v>
      </c>
      <c r="E200">
        <v>213.5</v>
      </c>
      <c r="F200">
        <v>186.94</v>
      </c>
      <c r="G200">
        <v>255</v>
      </c>
      <c r="H200">
        <v>72.680000000000007</v>
      </c>
      <c r="I200">
        <v>5282.34</v>
      </c>
      <c r="J200">
        <v>48</v>
      </c>
      <c r="K200">
        <v>255</v>
      </c>
      <c r="L200">
        <v>8.83</v>
      </c>
      <c r="M200">
        <v>224</v>
      </c>
      <c r="N200">
        <v>679</v>
      </c>
      <c r="O200">
        <v>863</v>
      </c>
      <c r="P200">
        <v>20</v>
      </c>
      <c r="Q200">
        <v>14</v>
      </c>
    </row>
    <row r="201" spans="2:17" x14ac:dyDescent="0.2">
      <c r="C201">
        <v>19</v>
      </c>
      <c r="D201">
        <v>3443</v>
      </c>
      <c r="E201">
        <v>14</v>
      </c>
      <c r="F201">
        <v>15.37</v>
      </c>
      <c r="G201">
        <v>12</v>
      </c>
      <c r="H201">
        <v>8.4499999999999993</v>
      </c>
      <c r="I201">
        <v>71.48</v>
      </c>
      <c r="J201">
        <v>1</v>
      </c>
      <c r="K201">
        <v>44</v>
      </c>
      <c r="L201">
        <v>0.73</v>
      </c>
      <c r="M201">
        <v>224</v>
      </c>
      <c r="N201">
        <v>883</v>
      </c>
      <c r="O201">
        <v>781</v>
      </c>
      <c r="P201">
        <v>20</v>
      </c>
      <c r="Q201">
        <v>14</v>
      </c>
    </row>
    <row r="202" spans="2:17" x14ac:dyDescent="0.2">
      <c r="C202">
        <v>20</v>
      </c>
      <c r="D202">
        <v>38190</v>
      </c>
      <c r="E202">
        <v>172.5</v>
      </c>
      <c r="F202">
        <v>170.49</v>
      </c>
      <c r="G202">
        <v>255</v>
      </c>
      <c r="H202">
        <v>78.709999999999994</v>
      </c>
      <c r="I202">
        <v>6194.95</v>
      </c>
      <c r="J202">
        <v>32</v>
      </c>
      <c r="K202">
        <v>255</v>
      </c>
      <c r="L202">
        <v>8.0500000000000007</v>
      </c>
      <c r="M202">
        <v>224</v>
      </c>
      <c r="N202">
        <v>891</v>
      </c>
      <c r="O202">
        <v>854</v>
      </c>
      <c r="P202">
        <v>20</v>
      </c>
      <c r="Q202">
        <v>14</v>
      </c>
    </row>
    <row r="203" spans="2:17" x14ac:dyDescent="0.2">
      <c r="C203">
        <v>21</v>
      </c>
      <c r="D203">
        <v>4215</v>
      </c>
      <c r="E203">
        <v>17</v>
      </c>
      <c r="F203">
        <v>18.82</v>
      </c>
      <c r="G203">
        <v>12</v>
      </c>
      <c r="H203">
        <v>10.11</v>
      </c>
      <c r="I203">
        <v>102.22</v>
      </c>
      <c r="J203">
        <v>1</v>
      </c>
      <c r="K203">
        <v>54</v>
      </c>
      <c r="L203">
        <v>0.89</v>
      </c>
      <c r="M203">
        <v>224</v>
      </c>
      <c r="N203">
        <v>668</v>
      </c>
      <c r="O203">
        <v>930</v>
      </c>
      <c r="P203">
        <v>20</v>
      </c>
      <c r="Q203">
        <v>14</v>
      </c>
    </row>
    <row r="204" spans="2:17" x14ac:dyDescent="0.2">
      <c r="C204">
        <v>22</v>
      </c>
      <c r="D204">
        <v>40802</v>
      </c>
      <c r="E204">
        <v>189</v>
      </c>
      <c r="F204">
        <v>182.15</v>
      </c>
      <c r="G204">
        <v>255</v>
      </c>
      <c r="H204">
        <v>74.069999999999993</v>
      </c>
      <c r="I204">
        <v>5485.81</v>
      </c>
      <c r="J204">
        <v>34</v>
      </c>
      <c r="K204">
        <v>255</v>
      </c>
      <c r="L204">
        <v>8.6</v>
      </c>
      <c r="M204">
        <v>224</v>
      </c>
      <c r="N204">
        <v>673</v>
      </c>
      <c r="O204">
        <v>991</v>
      </c>
      <c r="P204">
        <v>20</v>
      </c>
      <c r="Q204">
        <v>14</v>
      </c>
    </row>
    <row r="205" spans="2:17" x14ac:dyDescent="0.2">
      <c r="C205">
        <v>23</v>
      </c>
      <c r="D205">
        <v>5082</v>
      </c>
      <c r="E205">
        <v>21</v>
      </c>
      <c r="F205">
        <v>22.69</v>
      </c>
      <c r="G205">
        <v>21</v>
      </c>
      <c r="H205">
        <v>9.93</v>
      </c>
      <c r="I205">
        <v>98.61</v>
      </c>
      <c r="J205">
        <v>2</v>
      </c>
      <c r="K205">
        <v>62</v>
      </c>
      <c r="L205">
        <v>1.07</v>
      </c>
      <c r="M205">
        <v>224</v>
      </c>
      <c r="N205">
        <v>867</v>
      </c>
      <c r="O205">
        <v>956</v>
      </c>
      <c r="P205">
        <v>20</v>
      </c>
      <c r="Q205">
        <v>14</v>
      </c>
    </row>
    <row r="206" spans="2:17" x14ac:dyDescent="0.2">
      <c r="C206">
        <v>24</v>
      </c>
      <c r="D206">
        <v>34741</v>
      </c>
      <c r="E206">
        <v>144.5</v>
      </c>
      <c r="F206">
        <v>155.09</v>
      </c>
      <c r="G206">
        <v>255</v>
      </c>
      <c r="H206">
        <v>82.37</v>
      </c>
      <c r="I206">
        <v>6785.45</v>
      </c>
      <c r="J206">
        <v>14</v>
      </c>
      <c r="K206">
        <v>255</v>
      </c>
      <c r="L206">
        <v>7.32</v>
      </c>
      <c r="M206">
        <v>224</v>
      </c>
      <c r="N206">
        <v>893</v>
      </c>
      <c r="O206">
        <v>1010</v>
      </c>
      <c r="P206">
        <v>20</v>
      </c>
      <c r="Q206">
        <v>14</v>
      </c>
    </row>
    <row r="207" spans="2:17" x14ac:dyDescent="0.2">
      <c r="C207" t="s">
        <v>0</v>
      </c>
      <c r="D207" t="s">
        <v>1</v>
      </c>
      <c r="E207" t="s">
        <v>2</v>
      </c>
      <c r="F207" t="s">
        <v>3</v>
      </c>
      <c r="G207" t="s">
        <v>4</v>
      </c>
      <c r="H207" t="s">
        <v>5</v>
      </c>
      <c r="I207" t="s">
        <v>6</v>
      </c>
      <c r="J207" t="s">
        <v>7</v>
      </c>
      <c r="K207" t="s">
        <v>8</v>
      </c>
      <c r="L207" t="s">
        <v>9</v>
      </c>
      <c r="M207" t="s">
        <v>10</v>
      </c>
      <c r="N207" t="s">
        <v>11</v>
      </c>
      <c r="O207" t="s">
        <v>12</v>
      </c>
      <c r="P207" t="s">
        <v>13</v>
      </c>
      <c r="Q207" t="s">
        <v>14</v>
      </c>
    </row>
    <row r="208" spans="2:17" x14ac:dyDescent="0.2">
      <c r="B208">
        <v>10747</v>
      </c>
      <c r="C208">
        <v>1</v>
      </c>
      <c r="D208">
        <v>5097</v>
      </c>
      <c r="E208">
        <v>21</v>
      </c>
      <c r="F208">
        <v>22.75</v>
      </c>
      <c r="G208">
        <v>12</v>
      </c>
      <c r="H208">
        <v>10.87</v>
      </c>
      <c r="I208">
        <v>118.09</v>
      </c>
      <c r="J208">
        <v>1</v>
      </c>
      <c r="K208">
        <v>59</v>
      </c>
      <c r="L208">
        <v>2.2599999999999998</v>
      </c>
      <c r="M208">
        <v>224</v>
      </c>
      <c r="N208">
        <v>162</v>
      </c>
      <c r="O208">
        <v>910</v>
      </c>
      <c r="P208">
        <v>20</v>
      </c>
      <c r="Q208">
        <v>14</v>
      </c>
    </row>
    <row r="209" spans="3:17" x14ac:dyDescent="0.2">
      <c r="C209">
        <v>2</v>
      </c>
      <c r="D209">
        <v>8860</v>
      </c>
      <c r="E209">
        <v>34</v>
      </c>
      <c r="F209">
        <v>39.549999999999997</v>
      </c>
      <c r="G209">
        <v>26</v>
      </c>
      <c r="H209">
        <v>22.23</v>
      </c>
      <c r="I209">
        <v>494.18</v>
      </c>
      <c r="J209">
        <v>6</v>
      </c>
      <c r="K209">
        <v>125</v>
      </c>
      <c r="L209">
        <v>3.92</v>
      </c>
      <c r="M209">
        <v>224</v>
      </c>
      <c r="N209">
        <v>165</v>
      </c>
      <c r="O209">
        <v>967</v>
      </c>
      <c r="P209">
        <v>20</v>
      </c>
      <c r="Q209">
        <v>14</v>
      </c>
    </row>
    <row r="210" spans="3:17" x14ac:dyDescent="0.2">
      <c r="C210">
        <v>3</v>
      </c>
      <c r="D210">
        <v>4403</v>
      </c>
      <c r="E210">
        <v>18</v>
      </c>
      <c r="F210">
        <v>19.66</v>
      </c>
      <c r="G210">
        <v>18</v>
      </c>
      <c r="H210">
        <v>10.4</v>
      </c>
      <c r="I210">
        <v>108.07</v>
      </c>
      <c r="J210">
        <v>1</v>
      </c>
      <c r="K210">
        <v>64</v>
      </c>
      <c r="L210">
        <v>1.95</v>
      </c>
      <c r="M210">
        <v>224</v>
      </c>
      <c r="N210">
        <v>361</v>
      </c>
      <c r="O210">
        <v>911</v>
      </c>
      <c r="P210">
        <v>20</v>
      </c>
      <c r="Q210">
        <v>14</v>
      </c>
    </row>
    <row r="211" spans="3:17" x14ac:dyDescent="0.2">
      <c r="C211">
        <v>4</v>
      </c>
      <c r="D211">
        <v>21537</v>
      </c>
      <c r="E211">
        <v>73</v>
      </c>
      <c r="F211">
        <v>96.15</v>
      </c>
      <c r="G211">
        <v>255</v>
      </c>
      <c r="H211">
        <v>66.599999999999994</v>
      </c>
      <c r="I211">
        <v>4435.75</v>
      </c>
      <c r="J211">
        <v>14</v>
      </c>
      <c r="K211">
        <v>255</v>
      </c>
      <c r="L211">
        <v>9.5299999999999994</v>
      </c>
      <c r="M211">
        <v>224</v>
      </c>
      <c r="N211">
        <v>365</v>
      </c>
      <c r="O211">
        <v>965</v>
      </c>
      <c r="P211">
        <v>20</v>
      </c>
      <c r="Q211">
        <v>14</v>
      </c>
    </row>
    <row r="212" spans="3:17" x14ac:dyDescent="0.2">
      <c r="C212">
        <v>5</v>
      </c>
      <c r="D212">
        <v>6771</v>
      </c>
      <c r="E212">
        <v>29</v>
      </c>
      <c r="F212">
        <v>30.23</v>
      </c>
      <c r="G212">
        <v>21</v>
      </c>
      <c r="H212">
        <v>11.44</v>
      </c>
      <c r="I212">
        <v>130.97</v>
      </c>
      <c r="J212">
        <v>8</v>
      </c>
      <c r="K212">
        <v>64</v>
      </c>
      <c r="L212">
        <v>3</v>
      </c>
      <c r="M212">
        <v>224</v>
      </c>
      <c r="N212">
        <v>180</v>
      </c>
      <c r="O212">
        <v>1053</v>
      </c>
      <c r="P212">
        <v>20</v>
      </c>
      <c r="Q212">
        <v>14</v>
      </c>
    </row>
    <row r="213" spans="3:17" x14ac:dyDescent="0.2">
      <c r="C213">
        <v>6</v>
      </c>
      <c r="D213">
        <v>21295</v>
      </c>
      <c r="E213">
        <v>78</v>
      </c>
      <c r="F213">
        <v>95.07</v>
      </c>
      <c r="G213">
        <v>60</v>
      </c>
      <c r="H213">
        <v>51.44</v>
      </c>
      <c r="I213">
        <v>2646.5</v>
      </c>
      <c r="J213">
        <v>23</v>
      </c>
      <c r="K213">
        <v>230</v>
      </c>
      <c r="L213">
        <v>9.42</v>
      </c>
      <c r="M213">
        <v>224</v>
      </c>
      <c r="N213">
        <v>177</v>
      </c>
      <c r="O213">
        <v>1102</v>
      </c>
      <c r="P213">
        <v>20</v>
      </c>
      <c r="Q213">
        <v>14</v>
      </c>
    </row>
    <row r="214" spans="3:17" x14ac:dyDescent="0.2">
      <c r="C214">
        <v>7</v>
      </c>
      <c r="D214">
        <v>5907</v>
      </c>
      <c r="E214">
        <v>24</v>
      </c>
      <c r="F214">
        <v>26.37</v>
      </c>
      <c r="G214">
        <v>21</v>
      </c>
      <c r="H214">
        <v>12.27</v>
      </c>
      <c r="I214">
        <v>150.59</v>
      </c>
      <c r="J214">
        <v>2</v>
      </c>
      <c r="K214">
        <v>66</v>
      </c>
      <c r="L214">
        <v>2.61</v>
      </c>
      <c r="M214">
        <v>224</v>
      </c>
      <c r="N214">
        <v>418</v>
      </c>
      <c r="O214">
        <v>1053</v>
      </c>
      <c r="P214">
        <v>20</v>
      </c>
      <c r="Q214">
        <v>14</v>
      </c>
    </row>
    <row r="215" spans="3:17" x14ac:dyDescent="0.2">
      <c r="C215">
        <v>8</v>
      </c>
      <c r="D215">
        <v>25200</v>
      </c>
      <c r="E215">
        <v>102</v>
      </c>
      <c r="F215">
        <v>112.5</v>
      </c>
      <c r="G215">
        <v>149</v>
      </c>
      <c r="H215">
        <v>58.97</v>
      </c>
      <c r="I215">
        <v>3477.5</v>
      </c>
      <c r="J215">
        <v>16</v>
      </c>
      <c r="K215">
        <v>255</v>
      </c>
      <c r="L215">
        <v>11.15</v>
      </c>
      <c r="M215">
        <v>224</v>
      </c>
      <c r="N215">
        <v>378</v>
      </c>
      <c r="O215">
        <v>1098</v>
      </c>
      <c r="P215">
        <v>20</v>
      </c>
      <c r="Q215">
        <v>14</v>
      </c>
    </row>
    <row r="216" spans="3:17" x14ac:dyDescent="0.2">
      <c r="C216">
        <v>9</v>
      </c>
      <c r="D216">
        <v>4952</v>
      </c>
      <c r="E216">
        <v>21</v>
      </c>
      <c r="F216">
        <v>22.11</v>
      </c>
      <c r="G216">
        <v>21</v>
      </c>
      <c r="H216">
        <v>10.56</v>
      </c>
      <c r="I216">
        <v>111.53</v>
      </c>
      <c r="J216">
        <v>2</v>
      </c>
      <c r="K216">
        <v>59</v>
      </c>
      <c r="L216">
        <v>2.19</v>
      </c>
      <c r="M216">
        <v>224</v>
      </c>
      <c r="N216">
        <v>710</v>
      </c>
      <c r="O216">
        <v>228</v>
      </c>
      <c r="P216">
        <v>20</v>
      </c>
      <c r="Q216">
        <v>14</v>
      </c>
    </row>
    <row r="217" spans="3:17" x14ac:dyDescent="0.2">
      <c r="C217">
        <v>10</v>
      </c>
      <c r="D217">
        <v>15596</v>
      </c>
      <c r="E217">
        <v>65.5</v>
      </c>
      <c r="F217">
        <v>69.63</v>
      </c>
      <c r="G217">
        <v>83</v>
      </c>
      <c r="H217">
        <v>31.9</v>
      </c>
      <c r="I217">
        <v>1017.48</v>
      </c>
      <c r="J217">
        <v>13</v>
      </c>
      <c r="K217">
        <v>160</v>
      </c>
      <c r="L217">
        <v>6.9</v>
      </c>
      <c r="M217">
        <v>224</v>
      </c>
      <c r="N217">
        <v>726</v>
      </c>
      <c r="O217">
        <v>278</v>
      </c>
      <c r="P217">
        <v>20</v>
      </c>
      <c r="Q217">
        <v>14</v>
      </c>
    </row>
    <row r="218" spans="3:17" x14ac:dyDescent="0.2">
      <c r="C218">
        <v>11</v>
      </c>
      <c r="D218">
        <v>3942</v>
      </c>
      <c r="E218">
        <v>17</v>
      </c>
      <c r="F218">
        <v>17.600000000000001</v>
      </c>
      <c r="G218">
        <v>17</v>
      </c>
      <c r="H218">
        <v>9.69</v>
      </c>
      <c r="I218">
        <v>93.91</v>
      </c>
      <c r="J218">
        <v>0</v>
      </c>
      <c r="K218">
        <v>47</v>
      </c>
      <c r="L218">
        <v>1.74</v>
      </c>
      <c r="M218">
        <v>223</v>
      </c>
      <c r="N218">
        <v>917</v>
      </c>
      <c r="O218">
        <v>226</v>
      </c>
      <c r="P218">
        <v>20</v>
      </c>
      <c r="Q218">
        <v>14</v>
      </c>
    </row>
    <row r="219" spans="3:17" x14ac:dyDescent="0.2">
      <c r="C219">
        <v>12</v>
      </c>
      <c r="D219">
        <v>10871</v>
      </c>
      <c r="E219">
        <v>45</v>
      </c>
      <c r="F219">
        <v>48.53</v>
      </c>
      <c r="G219">
        <v>45</v>
      </c>
      <c r="H219">
        <v>24.94</v>
      </c>
      <c r="I219">
        <v>622.07000000000005</v>
      </c>
      <c r="J219">
        <v>6</v>
      </c>
      <c r="K219">
        <v>129</v>
      </c>
      <c r="L219">
        <v>4.8099999999999996</v>
      </c>
      <c r="M219">
        <v>224</v>
      </c>
      <c r="N219">
        <v>923</v>
      </c>
      <c r="O219">
        <v>272</v>
      </c>
      <c r="P219">
        <v>20</v>
      </c>
      <c r="Q219">
        <v>14</v>
      </c>
    </row>
    <row r="220" spans="3:17" x14ac:dyDescent="0.2">
      <c r="C220">
        <v>13</v>
      </c>
      <c r="D220">
        <v>4052</v>
      </c>
      <c r="E220">
        <v>17</v>
      </c>
      <c r="F220">
        <v>18.09</v>
      </c>
      <c r="G220">
        <v>12</v>
      </c>
      <c r="H220">
        <v>9.83</v>
      </c>
      <c r="I220">
        <v>96.66</v>
      </c>
      <c r="J220">
        <v>1</v>
      </c>
      <c r="K220">
        <v>52</v>
      </c>
      <c r="L220">
        <v>1.79</v>
      </c>
      <c r="M220">
        <v>224</v>
      </c>
      <c r="N220">
        <v>721</v>
      </c>
      <c r="O220">
        <v>386</v>
      </c>
      <c r="P220">
        <v>20</v>
      </c>
      <c r="Q220">
        <v>14</v>
      </c>
    </row>
    <row r="221" spans="3:17" x14ac:dyDescent="0.2">
      <c r="C221">
        <v>14</v>
      </c>
      <c r="D221">
        <v>13218</v>
      </c>
      <c r="E221">
        <v>57</v>
      </c>
      <c r="F221">
        <v>59.01</v>
      </c>
      <c r="G221">
        <v>26</v>
      </c>
      <c r="H221">
        <v>28.71</v>
      </c>
      <c r="I221">
        <v>824.38</v>
      </c>
      <c r="J221">
        <v>6</v>
      </c>
      <c r="K221">
        <v>152</v>
      </c>
      <c r="L221">
        <v>5.85</v>
      </c>
      <c r="M221">
        <v>224</v>
      </c>
      <c r="N221">
        <v>721</v>
      </c>
      <c r="O221">
        <v>427</v>
      </c>
      <c r="P221">
        <v>20</v>
      </c>
      <c r="Q221">
        <v>14</v>
      </c>
    </row>
    <row r="222" spans="3:17" x14ac:dyDescent="0.2">
      <c r="C222">
        <v>15</v>
      </c>
      <c r="D222">
        <v>4268</v>
      </c>
      <c r="E222">
        <v>17</v>
      </c>
      <c r="F222">
        <v>19.05</v>
      </c>
      <c r="G222">
        <v>17</v>
      </c>
      <c r="H222">
        <v>9.68</v>
      </c>
      <c r="I222">
        <v>93.65</v>
      </c>
      <c r="J222">
        <v>2</v>
      </c>
      <c r="K222">
        <v>57</v>
      </c>
      <c r="L222">
        <v>1.89</v>
      </c>
      <c r="M222">
        <v>224</v>
      </c>
      <c r="N222">
        <v>915</v>
      </c>
      <c r="O222">
        <v>370</v>
      </c>
      <c r="P222">
        <v>20</v>
      </c>
      <c r="Q222">
        <v>14</v>
      </c>
    </row>
    <row r="223" spans="3:17" x14ac:dyDescent="0.2">
      <c r="C223">
        <v>16</v>
      </c>
      <c r="D223">
        <v>14020</v>
      </c>
      <c r="E223">
        <v>59</v>
      </c>
      <c r="F223">
        <v>62.59</v>
      </c>
      <c r="G223">
        <v>45</v>
      </c>
      <c r="H223">
        <v>30.9</v>
      </c>
      <c r="I223">
        <v>954.6</v>
      </c>
      <c r="J223">
        <v>10</v>
      </c>
      <c r="K223">
        <v>147</v>
      </c>
      <c r="L223">
        <v>6.2</v>
      </c>
      <c r="M223">
        <v>224</v>
      </c>
      <c r="N223">
        <v>918</v>
      </c>
      <c r="O223">
        <v>410</v>
      </c>
      <c r="P223">
        <v>20</v>
      </c>
      <c r="Q223">
        <v>14</v>
      </c>
    </row>
    <row r="224" spans="3:17" x14ac:dyDescent="0.2">
      <c r="C224">
        <v>17</v>
      </c>
      <c r="D224">
        <v>5099</v>
      </c>
      <c r="E224">
        <v>21</v>
      </c>
      <c r="F224">
        <v>22.76</v>
      </c>
      <c r="G224">
        <v>12</v>
      </c>
      <c r="H224">
        <v>11.98</v>
      </c>
      <c r="I224">
        <v>143.47</v>
      </c>
      <c r="J224">
        <v>1</v>
      </c>
      <c r="K224">
        <v>73</v>
      </c>
      <c r="L224">
        <v>2.2599999999999998</v>
      </c>
      <c r="M224">
        <v>224</v>
      </c>
      <c r="N224">
        <v>715</v>
      </c>
      <c r="O224">
        <v>524</v>
      </c>
      <c r="P224">
        <v>20</v>
      </c>
      <c r="Q224">
        <v>14</v>
      </c>
    </row>
    <row r="225" spans="2:17" x14ac:dyDescent="0.2">
      <c r="C225">
        <v>18</v>
      </c>
      <c r="D225">
        <v>12200</v>
      </c>
      <c r="E225">
        <v>48</v>
      </c>
      <c r="F225">
        <v>54.46</v>
      </c>
      <c r="G225">
        <v>31</v>
      </c>
      <c r="H225">
        <v>28.65</v>
      </c>
      <c r="I225">
        <v>820.54</v>
      </c>
      <c r="J225">
        <v>9</v>
      </c>
      <c r="K225">
        <v>136</v>
      </c>
      <c r="L225">
        <v>5.4</v>
      </c>
      <c r="M225">
        <v>224</v>
      </c>
      <c r="N225">
        <v>720</v>
      </c>
      <c r="O225">
        <v>575</v>
      </c>
      <c r="P225">
        <v>20</v>
      </c>
      <c r="Q225">
        <v>14</v>
      </c>
    </row>
    <row r="226" spans="2:17" x14ac:dyDescent="0.2">
      <c r="C226">
        <v>19</v>
      </c>
      <c r="D226">
        <v>3303</v>
      </c>
      <c r="E226">
        <v>13</v>
      </c>
      <c r="F226">
        <v>14.75</v>
      </c>
      <c r="G226">
        <v>7</v>
      </c>
      <c r="H226">
        <v>8.49</v>
      </c>
      <c r="I226">
        <v>72.099999999999994</v>
      </c>
      <c r="J226">
        <v>0</v>
      </c>
      <c r="K226">
        <v>38</v>
      </c>
      <c r="L226">
        <v>1.46</v>
      </c>
      <c r="M226">
        <v>223</v>
      </c>
      <c r="N226">
        <v>932</v>
      </c>
      <c r="O226">
        <v>525</v>
      </c>
      <c r="P226">
        <v>20</v>
      </c>
      <c r="Q226">
        <v>14</v>
      </c>
    </row>
    <row r="227" spans="2:17" x14ac:dyDescent="0.2">
      <c r="C227">
        <v>20</v>
      </c>
      <c r="D227">
        <v>11172</v>
      </c>
      <c r="E227">
        <v>42.5</v>
      </c>
      <c r="F227">
        <v>49.88</v>
      </c>
      <c r="G227">
        <v>26</v>
      </c>
      <c r="H227">
        <v>30.71</v>
      </c>
      <c r="I227">
        <v>943.33</v>
      </c>
      <c r="J227">
        <v>7</v>
      </c>
      <c r="K227">
        <v>136</v>
      </c>
      <c r="L227">
        <v>4.9400000000000004</v>
      </c>
      <c r="M227">
        <v>224</v>
      </c>
      <c r="N227">
        <v>916</v>
      </c>
      <c r="O227">
        <v>567</v>
      </c>
      <c r="P227">
        <v>20</v>
      </c>
      <c r="Q227">
        <v>14</v>
      </c>
    </row>
    <row r="228" spans="2:17" x14ac:dyDescent="0.2">
      <c r="C228">
        <v>21</v>
      </c>
      <c r="D228">
        <v>4104</v>
      </c>
      <c r="E228">
        <v>17</v>
      </c>
      <c r="F228">
        <v>18.32</v>
      </c>
      <c r="G228">
        <v>17</v>
      </c>
      <c r="H228">
        <v>9.44</v>
      </c>
      <c r="I228">
        <v>89.14</v>
      </c>
      <c r="J228">
        <v>0</v>
      </c>
      <c r="K228">
        <v>53</v>
      </c>
      <c r="L228">
        <v>1.82</v>
      </c>
      <c r="M228">
        <v>223</v>
      </c>
      <c r="N228">
        <v>718</v>
      </c>
      <c r="O228">
        <v>653</v>
      </c>
      <c r="P228">
        <v>20</v>
      </c>
      <c r="Q228">
        <v>14</v>
      </c>
    </row>
    <row r="229" spans="2:17" x14ac:dyDescent="0.2">
      <c r="C229">
        <v>22</v>
      </c>
      <c r="D229">
        <v>8689</v>
      </c>
      <c r="E229">
        <v>33.5</v>
      </c>
      <c r="F229">
        <v>38.79</v>
      </c>
      <c r="G229">
        <v>17</v>
      </c>
      <c r="H229">
        <v>22.02</v>
      </c>
      <c r="I229">
        <v>484.78</v>
      </c>
      <c r="J229">
        <v>6</v>
      </c>
      <c r="K229">
        <v>102</v>
      </c>
      <c r="L229">
        <v>3.84</v>
      </c>
      <c r="M229">
        <v>224</v>
      </c>
      <c r="N229">
        <v>721</v>
      </c>
      <c r="O229">
        <v>710</v>
      </c>
      <c r="P229">
        <v>20</v>
      </c>
      <c r="Q229">
        <v>14</v>
      </c>
    </row>
    <row r="230" spans="2:17" x14ac:dyDescent="0.2">
      <c r="C230">
        <v>23</v>
      </c>
      <c r="D230">
        <v>3645</v>
      </c>
      <c r="E230">
        <v>16.5</v>
      </c>
      <c r="F230">
        <v>16.27</v>
      </c>
      <c r="G230">
        <v>17</v>
      </c>
      <c r="H230">
        <v>8.9</v>
      </c>
      <c r="I230">
        <v>79.27</v>
      </c>
      <c r="J230">
        <v>1</v>
      </c>
      <c r="K230">
        <v>44</v>
      </c>
      <c r="L230">
        <v>1.61</v>
      </c>
      <c r="M230">
        <v>224</v>
      </c>
      <c r="N230">
        <v>934</v>
      </c>
      <c r="O230">
        <v>662</v>
      </c>
      <c r="P230">
        <v>20</v>
      </c>
      <c r="Q230">
        <v>14</v>
      </c>
    </row>
    <row r="231" spans="2:17" x14ac:dyDescent="0.2">
      <c r="C231">
        <v>24</v>
      </c>
      <c r="D231">
        <v>7815</v>
      </c>
      <c r="E231">
        <v>32</v>
      </c>
      <c r="F231">
        <v>34.89</v>
      </c>
      <c r="G231">
        <v>26</v>
      </c>
      <c r="H231">
        <v>17.72</v>
      </c>
      <c r="I231">
        <v>313.94</v>
      </c>
      <c r="J231">
        <v>0</v>
      </c>
      <c r="K231">
        <v>107</v>
      </c>
      <c r="L231">
        <v>3.46</v>
      </c>
      <c r="M231">
        <v>223</v>
      </c>
      <c r="N231">
        <v>927</v>
      </c>
      <c r="O231">
        <v>710</v>
      </c>
      <c r="P231">
        <v>20</v>
      </c>
      <c r="Q231">
        <v>14</v>
      </c>
    </row>
    <row r="232" spans="2:17" x14ac:dyDescent="0.2">
      <c r="C232" t="s">
        <v>0</v>
      </c>
      <c r="D232" t="s">
        <v>1</v>
      </c>
      <c r="E232" t="s">
        <v>2</v>
      </c>
      <c r="F232" t="s">
        <v>3</v>
      </c>
      <c r="G232" t="s">
        <v>4</v>
      </c>
      <c r="H232" t="s">
        <v>5</v>
      </c>
      <c r="I232" t="s">
        <v>6</v>
      </c>
      <c r="J232" t="s">
        <v>7</v>
      </c>
      <c r="K232" t="s">
        <v>8</v>
      </c>
      <c r="L232" t="s">
        <v>9</v>
      </c>
      <c r="M232" t="s">
        <v>10</v>
      </c>
      <c r="N232" t="s">
        <v>11</v>
      </c>
      <c r="O232" t="s">
        <v>12</v>
      </c>
      <c r="P232" t="s">
        <v>13</v>
      </c>
      <c r="Q232" t="s">
        <v>14</v>
      </c>
    </row>
    <row r="233" spans="2:17" x14ac:dyDescent="0.2">
      <c r="B233">
        <v>10768</v>
      </c>
      <c r="C233">
        <v>1</v>
      </c>
      <c r="D233">
        <v>3899</v>
      </c>
      <c r="E233">
        <v>16</v>
      </c>
      <c r="F233">
        <v>17.41</v>
      </c>
      <c r="G233">
        <v>17</v>
      </c>
      <c r="H233">
        <v>9.94</v>
      </c>
      <c r="I233">
        <v>98.89</v>
      </c>
      <c r="J233">
        <v>0</v>
      </c>
      <c r="K233">
        <v>50</v>
      </c>
      <c r="L233">
        <v>3.63</v>
      </c>
      <c r="M233">
        <v>223</v>
      </c>
      <c r="N233">
        <v>133</v>
      </c>
      <c r="O233">
        <v>909</v>
      </c>
      <c r="P233">
        <v>20</v>
      </c>
      <c r="Q233">
        <v>14</v>
      </c>
    </row>
    <row r="234" spans="2:17" x14ac:dyDescent="0.2">
      <c r="C234">
        <v>2</v>
      </c>
      <c r="D234">
        <v>8690</v>
      </c>
      <c r="E234">
        <v>33</v>
      </c>
      <c r="F234">
        <v>38.79</v>
      </c>
      <c r="G234">
        <v>21</v>
      </c>
      <c r="H234">
        <v>22.81</v>
      </c>
      <c r="I234">
        <v>520.16</v>
      </c>
      <c r="J234">
        <v>5</v>
      </c>
      <c r="K234">
        <v>120</v>
      </c>
      <c r="L234">
        <v>8.09</v>
      </c>
      <c r="M234">
        <v>224</v>
      </c>
      <c r="N234">
        <v>162</v>
      </c>
      <c r="O234">
        <v>966</v>
      </c>
      <c r="P234">
        <v>20</v>
      </c>
      <c r="Q234">
        <v>14</v>
      </c>
    </row>
    <row r="235" spans="2:17" x14ac:dyDescent="0.2">
      <c r="C235">
        <v>3</v>
      </c>
      <c r="D235">
        <v>4224</v>
      </c>
      <c r="E235">
        <v>19</v>
      </c>
      <c r="F235">
        <v>18.86</v>
      </c>
      <c r="G235">
        <v>21</v>
      </c>
      <c r="H235">
        <v>9.84</v>
      </c>
      <c r="I235">
        <v>96.8</v>
      </c>
      <c r="J235">
        <v>1</v>
      </c>
      <c r="K235">
        <v>57</v>
      </c>
      <c r="L235">
        <v>3.93</v>
      </c>
      <c r="M235">
        <v>224</v>
      </c>
      <c r="N235">
        <v>349</v>
      </c>
      <c r="O235">
        <v>1072</v>
      </c>
      <c r="P235">
        <v>20</v>
      </c>
      <c r="Q235">
        <v>14</v>
      </c>
    </row>
    <row r="236" spans="2:17" x14ac:dyDescent="0.2">
      <c r="C236">
        <v>4</v>
      </c>
      <c r="D236">
        <v>6337</v>
      </c>
      <c r="E236">
        <v>26</v>
      </c>
      <c r="F236">
        <v>28.29</v>
      </c>
      <c r="G236">
        <v>21</v>
      </c>
      <c r="H236">
        <v>14.65</v>
      </c>
      <c r="I236">
        <v>214.49</v>
      </c>
      <c r="J236">
        <v>3</v>
      </c>
      <c r="K236">
        <v>78</v>
      </c>
      <c r="L236">
        <v>5.9</v>
      </c>
      <c r="M236">
        <v>224</v>
      </c>
      <c r="N236">
        <v>360</v>
      </c>
      <c r="O236">
        <v>1122</v>
      </c>
      <c r="P236">
        <v>20</v>
      </c>
      <c r="Q236">
        <v>14</v>
      </c>
    </row>
    <row r="237" spans="2:17" x14ac:dyDescent="0.2">
      <c r="C237">
        <v>5</v>
      </c>
      <c r="D237">
        <v>6353</v>
      </c>
      <c r="E237">
        <v>28</v>
      </c>
      <c r="F237">
        <v>28.36</v>
      </c>
      <c r="G237">
        <v>21</v>
      </c>
      <c r="H237">
        <v>11.24</v>
      </c>
      <c r="I237">
        <v>126.38</v>
      </c>
      <c r="J237">
        <v>4</v>
      </c>
      <c r="K237">
        <v>60</v>
      </c>
      <c r="L237">
        <v>5.92</v>
      </c>
      <c r="M237">
        <v>224</v>
      </c>
      <c r="N237">
        <v>148</v>
      </c>
      <c r="O237">
        <v>1204</v>
      </c>
      <c r="P237">
        <v>20</v>
      </c>
      <c r="Q237">
        <v>14</v>
      </c>
    </row>
    <row r="238" spans="2:17" x14ac:dyDescent="0.2">
      <c r="C238">
        <v>6</v>
      </c>
      <c r="D238">
        <v>9846</v>
      </c>
      <c r="E238">
        <v>38</v>
      </c>
      <c r="F238">
        <v>43.96</v>
      </c>
      <c r="G238">
        <v>26</v>
      </c>
      <c r="H238">
        <v>27.66</v>
      </c>
      <c r="I238">
        <v>765.08</v>
      </c>
      <c r="J238">
        <v>2</v>
      </c>
      <c r="K238">
        <v>129</v>
      </c>
      <c r="L238">
        <v>9.17</v>
      </c>
      <c r="M238">
        <v>224</v>
      </c>
      <c r="N238">
        <v>142</v>
      </c>
      <c r="O238">
        <v>1254</v>
      </c>
      <c r="P238">
        <v>20</v>
      </c>
      <c r="Q238">
        <v>14</v>
      </c>
    </row>
    <row r="239" spans="2:17" x14ac:dyDescent="0.2">
      <c r="C239">
        <v>7</v>
      </c>
      <c r="D239">
        <v>6702</v>
      </c>
      <c r="E239">
        <v>27</v>
      </c>
      <c r="F239">
        <v>29.92</v>
      </c>
      <c r="G239">
        <v>21</v>
      </c>
      <c r="H239">
        <v>13.97</v>
      </c>
      <c r="I239">
        <v>195.04</v>
      </c>
      <c r="J239">
        <v>3</v>
      </c>
      <c r="K239">
        <v>87</v>
      </c>
      <c r="L239">
        <v>6.24</v>
      </c>
      <c r="M239">
        <v>224</v>
      </c>
      <c r="N239">
        <v>371</v>
      </c>
      <c r="O239">
        <v>1214</v>
      </c>
      <c r="P239">
        <v>20</v>
      </c>
      <c r="Q239">
        <v>14</v>
      </c>
    </row>
    <row r="240" spans="2:17" x14ac:dyDescent="0.2">
      <c r="C240">
        <v>8</v>
      </c>
      <c r="D240">
        <v>14932</v>
      </c>
      <c r="E240">
        <v>54.5</v>
      </c>
      <c r="F240">
        <v>66.66</v>
      </c>
      <c r="G240">
        <v>40</v>
      </c>
      <c r="H240">
        <v>39.770000000000003</v>
      </c>
      <c r="I240">
        <v>1581.84</v>
      </c>
      <c r="J240">
        <v>9</v>
      </c>
      <c r="K240">
        <v>196</v>
      </c>
      <c r="L240">
        <v>13.91</v>
      </c>
      <c r="M240">
        <v>224</v>
      </c>
      <c r="N240">
        <v>351</v>
      </c>
      <c r="O240">
        <v>1263</v>
      </c>
      <c r="P240">
        <v>20</v>
      </c>
      <c r="Q240">
        <v>14</v>
      </c>
    </row>
    <row r="241" spans="2:17" x14ac:dyDescent="0.2">
      <c r="C241">
        <v>9</v>
      </c>
      <c r="D241">
        <v>4096</v>
      </c>
      <c r="E241">
        <v>17</v>
      </c>
      <c r="F241">
        <v>18.29</v>
      </c>
      <c r="G241">
        <v>17</v>
      </c>
      <c r="H241">
        <v>10.3</v>
      </c>
      <c r="I241">
        <v>106.12</v>
      </c>
      <c r="J241">
        <v>0</v>
      </c>
      <c r="K241">
        <v>56</v>
      </c>
      <c r="L241">
        <v>3.82</v>
      </c>
      <c r="M241">
        <v>223</v>
      </c>
      <c r="N241">
        <v>708</v>
      </c>
      <c r="O241">
        <v>350</v>
      </c>
      <c r="P241">
        <v>20</v>
      </c>
      <c r="Q241">
        <v>14</v>
      </c>
    </row>
    <row r="242" spans="2:17" x14ac:dyDescent="0.2">
      <c r="C242">
        <v>10</v>
      </c>
      <c r="D242">
        <v>6651</v>
      </c>
      <c r="E242">
        <v>28</v>
      </c>
      <c r="F242">
        <v>29.69</v>
      </c>
      <c r="G242">
        <v>31</v>
      </c>
      <c r="H242">
        <v>14.64</v>
      </c>
      <c r="I242">
        <v>214.41</v>
      </c>
      <c r="J242">
        <v>1</v>
      </c>
      <c r="K242">
        <v>73</v>
      </c>
      <c r="L242">
        <v>6.2</v>
      </c>
      <c r="M242">
        <v>224</v>
      </c>
      <c r="N242">
        <v>708</v>
      </c>
      <c r="O242">
        <v>400</v>
      </c>
      <c r="P242">
        <v>20</v>
      </c>
      <c r="Q242">
        <v>14</v>
      </c>
    </row>
    <row r="243" spans="2:17" x14ac:dyDescent="0.2">
      <c r="C243">
        <v>11</v>
      </c>
      <c r="D243">
        <v>4853</v>
      </c>
      <c r="E243">
        <v>21</v>
      </c>
      <c r="F243">
        <v>21.67</v>
      </c>
      <c r="G243">
        <v>17</v>
      </c>
      <c r="H243">
        <v>10.119999999999999</v>
      </c>
      <c r="I243">
        <v>102.47</v>
      </c>
      <c r="J243">
        <v>3</v>
      </c>
      <c r="K243">
        <v>53</v>
      </c>
      <c r="L243">
        <v>4.5199999999999996</v>
      </c>
      <c r="M243">
        <v>224</v>
      </c>
      <c r="N243">
        <v>919</v>
      </c>
      <c r="O243">
        <v>358</v>
      </c>
      <c r="P243">
        <v>20</v>
      </c>
      <c r="Q243">
        <v>14</v>
      </c>
    </row>
    <row r="244" spans="2:17" x14ac:dyDescent="0.2">
      <c r="C244">
        <v>12</v>
      </c>
      <c r="D244">
        <v>7465</v>
      </c>
      <c r="E244">
        <v>31</v>
      </c>
      <c r="F244">
        <v>33.33</v>
      </c>
      <c r="G244">
        <v>31</v>
      </c>
      <c r="H244">
        <v>13.99</v>
      </c>
      <c r="I244">
        <v>195.58</v>
      </c>
      <c r="J244">
        <v>3</v>
      </c>
      <c r="K244">
        <v>71</v>
      </c>
      <c r="L244">
        <v>6.95</v>
      </c>
      <c r="M244">
        <v>224</v>
      </c>
      <c r="N244">
        <v>936</v>
      </c>
      <c r="O244">
        <v>397</v>
      </c>
      <c r="P244">
        <v>20</v>
      </c>
      <c r="Q244">
        <v>14</v>
      </c>
    </row>
    <row r="245" spans="2:17" x14ac:dyDescent="0.2">
      <c r="C245">
        <v>13</v>
      </c>
      <c r="D245">
        <v>2793</v>
      </c>
      <c r="E245">
        <v>12</v>
      </c>
      <c r="F245">
        <v>12.47</v>
      </c>
      <c r="G245">
        <v>12</v>
      </c>
      <c r="H245">
        <v>7.82</v>
      </c>
      <c r="I245">
        <v>61.18</v>
      </c>
      <c r="J245">
        <v>0</v>
      </c>
      <c r="K245">
        <v>39</v>
      </c>
      <c r="L245">
        <v>2.6</v>
      </c>
      <c r="M245">
        <v>222</v>
      </c>
      <c r="N245">
        <v>710</v>
      </c>
      <c r="O245">
        <v>499</v>
      </c>
      <c r="P245">
        <v>20</v>
      </c>
      <c r="Q245">
        <v>14</v>
      </c>
    </row>
    <row r="246" spans="2:17" x14ac:dyDescent="0.2">
      <c r="C246">
        <v>14</v>
      </c>
      <c r="D246">
        <v>7853</v>
      </c>
      <c r="E246">
        <v>34</v>
      </c>
      <c r="F246">
        <v>35.06</v>
      </c>
      <c r="G246">
        <v>45</v>
      </c>
      <c r="H246">
        <v>15.67</v>
      </c>
      <c r="I246">
        <v>245.45</v>
      </c>
      <c r="J246">
        <v>6</v>
      </c>
      <c r="K246">
        <v>88</v>
      </c>
      <c r="L246">
        <v>7.31</v>
      </c>
      <c r="M246">
        <v>224</v>
      </c>
      <c r="N246">
        <v>708</v>
      </c>
      <c r="O246">
        <v>544</v>
      </c>
      <c r="P246">
        <v>20</v>
      </c>
      <c r="Q246">
        <v>14</v>
      </c>
    </row>
    <row r="247" spans="2:17" x14ac:dyDescent="0.2">
      <c r="C247">
        <v>15</v>
      </c>
      <c r="D247">
        <v>2964</v>
      </c>
      <c r="E247">
        <v>12</v>
      </c>
      <c r="F247">
        <v>13.23</v>
      </c>
      <c r="G247">
        <v>12</v>
      </c>
      <c r="H247">
        <v>8</v>
      </c>
      <c r="I247">
        <v>63.97</v>
      </c>
      <c r="J247">
        <v>0</v>
      </c>
      <c r="K247">
        <v>40</v>
      </c>
      <c r="L247">
        <v>2.76</v>
      </c>
      <c r="M247">
        <v>222</v>
      </c>
      <c r="N247">
        <v>909</v>
      </c>
      <c r="O247">
        <v>492</v>
      </c>
      <c r="P247">
        <v>20</v>
      </c>
      <c r="Q247">
        <v>14</v>
      </c>
    </row>
    <row r="248" spans="2:17" x14ac:dyDescent="0.2">
      <c r="C248">
        <v>16</v>
      </c>
      <c r="D248">
        <v>9697</v>
      </c>
      <c r="E248">
        <v>40.5</v>
      </c>
      <c r="F248">
        <v>43.29</v>
      </c>
      <c r="G248">
        <v>31</v>
      </c>
      <c r="H248">
        <v>21.04</v>
      </c>
      <c r="I248">
        <v>442.73</v>
      </c>
      <c r="J248">
        <v>0</v>
      </c>
      <c r="K248">
        <v>111</v>
      </c>
      <c r="L248">
        <v>9.0299999999999994</v>
      </c>
      <c r="M248">
        <v>223</v>
      </c>
      <c r="N248">
        <v>914</v>
      </c>
      <c r="O248">
        <v>532</v>
      </c>
      <c r="P248">
        <v>20</v>
      </c>
      <c r="Q248">
        <v>14</v>
      </c>
    </row>
    <row r="249" spans="2:17" x14ac:dyDescent="0.2">
      <c r="C249" t="s">
        <v>0</v>
      </c>
      <c r="D249" t="s">
        <v>1</v>
      </c>
      <c r="E249" t="s">
        <v>2</v>
      </c>
      <c r="F249" t="s">
        <v>3</v>
      </c>
      <c r="G249" t="s">
        <v>4</v>
      </c>
      <c r="H249" t="s">
        <v>5</v>
      </c>
      <c r="I249" t="s">
        <v>6</v>
      </c>
      <c r="J249" t="s">
        <v>7</v>
      </c>
      <c r="K249" t="s">
        <v>8</v>
      </c>
      <c r="L249" t="s">
        <v>9</v>
      </c>
      <c r="M249" t="s">
        <v>10</v>
      </c>
      <c r="N249" t="s">
        <v>11</v>
      </c>
      <c r="O249" t="s">
        <v>12</v>
      </c>
      <c r="P249" t="s">
        <v>13</v>
      </c>
      <c r="Q249" t="s">
        <v>14</v>
      </c>
    </row>
    <row r="250" spans="2:17" x14ac:dyDescent="0.2">
      <c r="B250">
        <v>10771</v>
      </c>
      <c r="C250">
        <v>1</v>
      </c>
      <c r="D250">
        <v>3098</v>
      </c>
      <c r="E250">
        <v>12</v>
      </c>
      <c r="F250">
        <v>13.83</v>
      </c>
      <c r="G250">
        <v>7</v>
      </c>
      <c r="H250">
        <v>9.0500000000000007</v>
      </c>
      <c r="I250">
        <v>81.93</v>
      </c>
      <c r="J250">
        <v>0</v>
      </c>
      <c r="K250">
        <v>50</v>
      </c>
      <c r="L250">
        <v>1.27</v>
      </c>
      <c r="M250">
        <v>223</v>
      </c>
      <c r="N250">
        <v>350</v>
      </c>
      <c r="O250">
        <v>968</v>
      </c>
      <c r="P250">
        <v>20</v>
      </c>
      <c r="Q250">
        <v>14</v>
      </c>
    </row>
    <row r="251" spans="2:17" x14ac:dyDescent="0.2">
      <c r="C251">
        <v>2</v>
      </c>
      <c r="D251">
        <v>7307</v>
      </c>
      <c r="E251">
        <v>26</v>
      </c>
      <c r="F251">
        <v>32.619999999999997</v>
      </c>
      <c r="G251">
        <v>12</v>
      </c>
      <c r="H251">
        <v>24.48</v>
      </c>
      <c r="I251">
        <v>599.09</v>
      </c>
      <c r="J251">
        <v>2</v>
      </c>
      <c r="K251">
        <v>144</v>
      </c>
      <c r="L251">
        <v>3</v>
      </c>
      <c r="M251">
        <v>224</v>
      </c>
      <c r="N251">
        <v>353</v>
      </c>
      <c r="O251">
        <v>1011</v>
      </c>
      <c r="P251">
        <v>20</v>
      </c>
      <c r="Q251">
        <v>14</v>
      </c>
    </row>
    <row r="252" spans="2:17" x14ac:dyDescent="0.2">
      <c r="C252">
        <v>3</v>
      </c>
      <c r="D252">
        <v>4175</v>
      </c>
      <c r="E252">
        <v>17</v>
      </c>
      <c r="F252">
        <v>18.64</v>
      </c>
      <c r="G252">
        <v>21</v>
      </c>
      <c r="H252">
        <v>9.41</v>
      </c>
      <c r="I252">
        <v>88.47</v>
      </c>
      <c r="J252">
        <v>0</v>
      </c>
      <c r="K252">
        <v>41</v>
      </c>
      <c r="L252">
        <v>1.71</v>
      </c>
      <c r="M252">
        <v>223</v>
      </c>
      <c r="N252">
        <v>119</v>
      </c>
      <c r="O252">
        <v>1088</v>
      </c>
      <c r="P252">
        <v>20</v>
      </c>
      <c r="Q252">
        <v>14</v>
      </c>
    </row>
    <row r="253" spans="2:17" x14ac:dyDescent="0.2">
      <c r="C253">
        <v>4</v>
      </c>
      <c r="D253">
        <v>16571</v>
      </c>
      <c r="E253">
        <v>57</v>
      </c>
      <c r="F253">
        <v>73.98</v>
      </c>
      <c r="G253">
        <v>35</v>
      </c>
      <c r="H253">
        <v>52.08</v>
      </c>
      <c r="I253">
        <v>2712</v>
      </c>
      <c r="J253">
        <v>9</v>
      </c>
      <c r="K253">
        <v>254</v>
      </c>
      <c r="L253">
        <v>6.8</v>
      </c>
      <c r="M253">
        <v>224</v>
      </c>
      <c r="N253">
        <v>131</v>
      </c>
      <c r="O253">
        <v>1137</v>
      </c>
      <c r="P253">
        <v>20</v>
      </c>
      <c r="Q253">
        <v>14</v>
      </c>
    </row>
    <row r="254" spans="2:17" x14ac:dyDescent="0.2">
      <c r="C254">
        <v>5</v>
      </c>
      <c r="D254">
        <v>3137</v>
      </c>
      <c r="E254">
        <v>13</v>
      </c>
      <c r="F254">
        <v>14</v>
      </c>
      <c r="G254">
        <v>7</v>
      </c>
      <c r="H254">
        <v>8.52</v>
      </c>
      <c r="I254">
        <v>72.52</v>
      </c>
      <c r="J254">
        <v>0</v>
      </c>
      <c r="K254">
        <v>40</v>
      </c>
      <c r="L254">
        <v>1.29</v>
      </c>
      <c r="M254">
        <v>221</v>
      </c>
      <c r="N254">
        <v>356</v>
      </c>
      <c r="O254">
        <v>1087</v>
      </c>
      <c r="P254">
        <v>20</v>
      </c>
      <c r="Q254">
        <v>14</v>
      </c>
    </row>
    <row r="255" spans="2:17" x14ac:dyDescent="0.2">
      <c r="C255">
        <v>6</v>
      </c>
      <c r="D255">
        <v>22895</v>
      </c>
      <c r="E255">
        <v>78</v>
      </c>
      <c r="F255">
        <v>102.21</v>
      </c>
      <c r="G255">
        <v>255</v>
      </c>
      <c r="H255">
        <v>72.94</v>
      </c>
      <c r="I255">
        <v>5319.98</v>
      </c>
      <c r="J255">
        <v>4</v>
      </c>
      <c r="K255">
        <v>255</v>
      </c>
      <c r="L255">
        <v>9.39</v>
      </c>
      <c r="M255">
        <v>224</v>
      </c>
      <c r="N255">
        <v>346</v>
      </c>
      <c r="O255">
        <v>1148</v>
      </c>
      <c r="P255">
        <v>20</v>
      </c>
      <c r="Q255">
        <v>14</v>
      </c>
    </row>
    <row r="256" spans="2:17" x14ac:dyDescent="0.2">
      <c r="C256">
        <v>7</v>
      </c>
      <c r="D256">
        <v>6537</v>
      </c>
      <c r="E256">
        <v>26</v>
      </c>
      <c r="F256">
        <v>29.18</v>
      </c>
      <c r="G256">
        <v>26</v>
      </c>
      <c r="H256">
        <v>13.18</v>
      </c>
      <c r="I256">
        <v>173.67</v>
      </c>
      <c r="J256">
        <v>7</v>
      </c>
      <c r="K256">
        <v>73</v>
      </c>
      <c r="L256">
        <v>2.68</v>
      </c>
      <c r="M256">
        <v>224</v>
      </c>
      <c r="N256">
        <v>131</v>
      </c>
      <c r="O256">
        <v>1222</v>
      </c>
      <c r="P256">
        <v>20</v>
      </c>
      <c r="Q256">
        <v>14</v>
      </c>
    </row>
    <row r="257" spans="2:17" x14ac:dyDescent="0.2">
      <c r="C257">
        <v>8</v>
      </c>
      <c r="D257">
        <v>25961</v>
      </c>
      <c r="E257">
        <v>99</v>
      </c>
      <c r="F257">
        <v>115.9</v>
      </c>
      <c r="G257">
        <v>255</v>
      </c>
      <c r="H257">
        <v>60.48</v>
      </c>
      <c r="I257">
        <v>3658.36</v>
      </c>
      <c r="J257">
        <v>31</v>
      </c>
      <c r="K257">
        <v>255</v>
      </c>
      <c r="L257">
        <v>10.65</v>
      </c>
      <c r="M257">
        <v>224</v>
      </c>
      <c r="N257">
        <v>126</v>
      </c>
      <c r="O257">
        <v>1267</v>
      </c>
      <c r="P257">
        <v>20</v>
      </c>
      <c r="Q257">
        <v>14</v>
      </c>
    </row>
    <row r="258" spans="2:17" x14ac:dyDescent="0.2">
      <c r="C258">
        <v>9</v>
      </c>
      <c r="D258">
        <v>5279</v>
      </c>
      <c r="E258">
        <v>23</v>
      </c>
      <c r="F258">
        <v>23.57</v>
      </c>
      <c r="G258">
        <v>26</v>
      </c>
      <c r="H258">
        <v>12.2</v>
      </c>
      <c r="I258">
        <v>148.91</v>
      </c>
      <c r="J258">
        <v>2</v>
      </c>
      <c r="K258">
        <v>67</v>
      </c>
      <c r="L258">
        <v>2.17</v>
      </c>
      <c r="M258">
        <v>224</v>
      </c>
      <c r="N258">
        <v>339</v>
      </c>
      <c r="O258">
        <v>1252</v>
      </c>
      <c r="P258">
        <v>20</v>
      </c>
      <c r="Q258">
        <v>14</v>
      </c>
    </row>
    <row r="259" spans="2:17" x14ac:dyDescent="0.2">
      <c r="C259">
        <v>10</v>
      </c>
      <c r="D259">
        <v>25403</v>
      </c>
      <c r="E259">
        <v>106</v>
      </c>
      <c r="F259">
        <v>113.41</v>
      </c>
      <c r="G259">
        <v>255</v>
      </c>
      <c r="H259">
        <v>67.81</v>
      </c>
      <c r="I259">
        <v>4597.5200000000004</v>
      </c>
      <c r="J259">
        <v>6</v>
      </c>
      <c r="K259">
        <v>255</v>
      </c>
      <c r="L259">
        <v>10.42</v>
      </c>
      <c r="M259">
        <v>224</v>
      </c>
      <c r="N259">
        <v>342</v>
      </c>
      <c r="O259">
        <v>1285</v>
      </c>
      <c r="P259">
        <v>20</v>
      </c>
      <c r="Q259">
        <v>14</v>
      </c>
    </row>
    <row r="260" spans="2:17" x14ac:dyDescent="0.2">
      <c r="C260">
        <v>11</v>
      </c>
      <c r="D260">
        <v>2691</v>
      </c>
      <c r="E260">
        <v>11</v>
      </c>
      <c r="F260">
        <v>12.01</v>
      </c>
      <c r="G260">
        <v>12</v>
      </c>
      <c r="H260">
        <v>8.06</v>
      </c>
      <c r="I260">
        <v>64.94</v>
      </c>
      <c r="J260">
        <v>0</v>
      </c>
      <c r="K260">
        <v>37</v>
      </c>
      <c r="L260">
        <v>1.1000000000000001</v>
      </c>
      <c r="M260">
        <v>218</v>
      </c>
      <c r="N260">
        <v>696</v>
      </c>
      <c r="O260">
        <v>379</v>
      </c>
      <c r="P260">
        <v>20</v>
      </c>
      <c r="Q260">
        <v>14</v>
      </c>
    </row>
    <row r="261" spans="2:17" x14ac:dyDescent="0.2">
      <c r="C261">
        <v>12</v>
      </c>
      <c r="D261">
        <v>23218</v>
      </c>
      <c r="E261">
        <v>85</v>
      </c>
      <c r="F261">
        <v>103.65</v>
      </c>
      <c r="G261">
        <v>41</v>
      </c>
      <c r="H261">
        <v>68.599999999999994</v>
      </c>
      <c r="I261">
        <v>4705.5200000000004</v>
      </c>
      <c r="J261">
        <v>3</v>
      </c>
      <c r="K261">
        <v>255</v>
      </c>
      <c r="L261">
        <v>9.5299999999999994</v>
      </c>
      <c r="M261">
        <v>224</v>
      </c>
      <c r="N261">
        <v>692</v>
      </c>
      <c r="O261">
        <v>433</v>
      </c>
      <c r="P261">
        <v>20</v>
      </c>
      <c r="Q261">
        <v>14</v>
      </c>
    </row>
    <row r="262" spans="2:17" x14ac:dyDescent="0.2">
      <c r="C262">
        <v>13</v>
      </c>
      <c r="D262">
        <v>2260</v>
      </c>
      <c r="E262">
        <v>9</v>
      </c>
      <c r="F262">
        <v>10.09</v>
      </c>
      <c r="G262">
        <v>7</v>
      </c>
      <c r="H262">
        <v>6.84</v>
      </c>
      <c r="I262">
        <v>46.84</v>
      </c>
      <c r="J262">
        <v>0</v>
      </c>
      <c r="K262">
        <v>30</v>
      </c>
      <c r="L262">
        <v>0.93</v>
      </c>
      <c r="M262">
        <v>216</v>
      </c>
      <c r="N262">
        <v>897</v>
      </c>
      <c r="O262">
        <v>382</v>
      </c>
      <c r="P262">
        <v>20</v>
      </c>
      <c r="Q262">
        <v>14</v>
      </c>
    </row>
    <row r="263" spans="2:17" x14ac:dyDescent="0.2">
      <c r="C263">
        <v>14</v>
      </c>
      <c r="D263">
        <v>16438</v>
      </c>
      <c r="E263">
        <v>59</v>
      </c>
      <c r="F263">
        <v>73.38</v>
      </c>
      <c r="G263">
        <v>17</v>
      </c>
      <c r="H263">
        <v>53.03</v>
      </c>
      <c r="I263">
        <v>2812.28</v>
      </c>
      <c r="J263">
        <v>4</v>
      </c>
      <c r="K263">
        <v>236</v>
      </c>
      <c r="L263">
        <v>6.74</v>
      </c>
      <c r="M263">
        <v>224</v>
      </c>
      <c r="N263">
        <v>888</v>
      </c>
      <c r="O263">
        <v>431</v>
      </c>
      <c r="P263">
        <v>20</v>
      </c>
      <c r="Q263">
        <v>14</v>
      </c>
    </row>
    <row r="264" spans="2:17" x14ac:dyDescent="0.2">
      <c r="C264">
        <v>15</v>
      </c>
      <c r="D264">
        <v>2606</v>
      </c>
      <c r="E264">
        <v>10</v>
      </c>
      <c r="F264">
        <v>11.63</v>
      </c>
      <c r="G264">
        <v>7</v>
      </c>
      <c r="H264">
        <v>7.97</v>
      </c>
      <c r="I264">
        <v>63.47</v>
      </c>
      <c r="J264">
        <v>0</v>
      </c>
      <c r="K264">
        <v>35</v>
      </c>
      <c r="L264">
        <v>1.07</v>
      </c>
      <c r="M264">
        <v>223</v>
      </c>
      <c r="N264">
        <v>690</v>
      </c>
      <c r="O264">
        <v>521</v>
      </c>
      <c r="P264">
        <v>20</v>
      </c>
      <c r="Q264">
        <v>14</v>
      </c>
    </row>
    <row r="265" spans="2:17" x14ac:dyDescent="0.2">
      <c r="C265">
        <v>16</v>
      </c>
      <c r="D265">
        <v>20371</v>
      </c>
      <c r="E265">
        <v>73</v>
      </c>
      <c r="F265">
        <v>90.94</v>
      </c>
      <c r="G265">
        <v>40</v>
      </c>
      <c r="H265">
        <v>62.29</v>
      </c>
      <c r="I265">
        <v>3880.45</v>
      </c>
      <c r="J265">
        <v>3</v>
      </c>
      <c r="K265">
        <v>255</v>
      </c>
      <c r="L265">
        <v>8.36</v>
      </c>
      <c r="M265">
        <v>224</v>
      </c>
      <c r="N265">
        <v>699</v>
      </c>
      <c r="O265">
        <v>575</v>
      </c>
      <c r="P265">
        <v>20</v>
      </c>
      <c r="Q265">
        <v>14</v>
      </c>
    </row>
    <row r="266" spans="2:17" x14ac:dyDescent="0.2">
      <c r="C266">
        <v>17</v>
      </c>
      <c r="D266">
        <v>2290</v>
      </c>
      <c r="E266">
        <v>9</v>
      </c>
      <c r="F266">
        <v>10.220000000000001</v>
      </c>
      <c r="G266">
        <v>2</v>
      </c>
      <c r="H266">
        <v>7.24</v>
      </c>
      <c r="I266">
        <v>52.49</v>
      </c>
      <c r="J266">
        <v>0</v>
      </c>
      <c r="K266">
        <v>32</v>
      </c>
      <c r="L266">
        <v>0.94</v>
      </c>
      <c r="M266">
        <v>217</v>
      </c>
      <c r="N266">
        <v>901</v>
      </c>
      <c r="O266">
        <v>521</v>
      </c>
      <c r="P266">
        <v>20</v>
      </c>
      <c r="Q266">
        <v>14</v>
      </c>
    </row>
    <row r="267" spans="2:17" x14ac:dyDescent="0.2">
      <c r="C267">
        <v>18</v>
      </c>
      <c r="D267">
        <v>22078</v>
      </c>
      <c r="E267">
        <v>71</v>
      </c>
      <c r="F267">
        <v>98.56</v>
      </c>
      <c r="G267">
        <v>255</v>
      </c>
      <c r="H267">
        <v>72.709999999999994</v>
      </c>
      <c r="I267">
        <v>5286.54</v>
      </c>
      <c r="J267">
        <v>5</v>
      </c>
      <c r="K267">
        <v>255</v>
      </c>
      <c r="L267">
        <v>9.06</v>
      </c>
      <c r="M267">
        <v>224</v>
      </c>
      <c r="N267">
        <v>900</v>
      </c>
      <c r="O267">
        <v>568</v>
      </c>
      <c r="P267">
        <v>20</v>
      </c>
      <c r="Q267">
        <v>14</v>
      </c>
    </row>
    <row r="268" spans="2:17" x14ac:dyDescent="0.2">
      <c r="C268">
        <v>19</v>
      </c>
      <c r="D268">
        <v>2721</v>
      </c>
      <c r="E268">
        <v>11</v>
      </c>
      <c r="F268">
        <v>12.15</v>
      </c>
      <c r="G268">
        <v>7</v>
      </c>
      <c r="H268">
        <v>7.76</v>
      </c>
      <c r="I268">
        <v>60.14</v>
      </c>
      <c r="J268">
        <v>0</v>
      </c>
      <c r="K268">
        <v>39</v>
      </c>
      <c r="L268">
        <v>1.1200000000000001</v>
      </c>
      <c r="M268">
        <v>221</v>
      </c>
      <c r="N268">
        <v>717</v>
      </c>
      <c r="O268">
        <v>648</v>
      </c>
      <c r="P268">
        <v>20</v>
      </c>
      <c r="Q268">
        <v>14</v>
      </c>
    </row>
    <row r="269" spans="2:17" x14ac:dyDescent="0.2">
      <c r="C269">
        <v>20</v>
      </c>
      <c r="D269">
        <v>28684</v>
      </c>
      <c r="E269">
        <v>107</v>
      </c>
      <c r="F269">
        <v>128.05000000000001</v>
      </c>
      <c r="G269">
        <v>255</v>
      </c>
      <c r="H269">
        <v>79.930000000000007</v>
      </c>
      <c r="I269">
        <v>6388.1</v>
      </c>
      <c r="J269">
        <v>4</v>
      </c>
      <c r="K269">
        <v>255</v>
      </c>
      <c r="L269">
        <v>11.77</v>
      </c>
      <c r="M269">
        <v>224</v>
      </c>
      <c r="N269">
        <v>716</v>
      </c>
      <c r="O269">
        <v>702</v>
      </c>
      <c r="P269">
        <v>20</v>
      </c>
      <c r="Q269">
        <v>14</v>
      </c>
    </row>
    <row r="270" spans="2:17" x14ac:dyDescent="0.2">
      <c r="C270" t="s">
        <v>0</v>
      </c>
      <c r="D270" t="s">
        <v>1</v>
      </c>
      <c r="E270" t="s">
        <v>2</v>
      </c>
      <c r="F270" t="s">
        <v>3</v>
      </c>
      <c r="G270" t="s">
        <v>4</v>
      </c>
      <c r="H270" t="s">
        <v>5</v>
      </c>
      <c r="I270" t="s">
        <v>6</v>
      </c>
      <c r="J270" t="s">
        <v>7</v>
      </c>
      <c r="K270" t="s">
        <v>8</v>
      </c>
      <c r="L270" t="s">
        <v>9</v>
      </c>
      <c r="M270" t="s">
        <v>10</v>
      </c>
      <c r="N270" t="s">
        <v>11</v>
      </c>
      <c r="O270" t="s">
        <v>12</v>
      </c>
      <c r="P270" t="s">
        <v>13</v>
      </c>
      <c r="Q270" t="s">
        <v>14</v>
      </c>
    </row>
    <row r="271" spans="2:17" x14ac:dyDescent="0.2">
      <c r="B271">
        <v>10817</v>
      </c>
      <c r="C271">
        <v>1</v>
      </c>
      <c r="D271">
        <v>12087</v>
      </c>
      <c r="E271">
        <v>52.5</v>
      </c>
      <c r="F271">
        <v>53.96</v>
      </c>
      <c r="G271">
        <v>59</v>
      </c>
      <c r="H271">
        <v>19</v>
      </c>
      <c r="I271">
        <v>360.99</v>
      </c>
      <c r="J271">
        <v>9</v>
      </c>
      <c r="K271">
        <v>125</v>
      </c>
      <c r="L271">
        <v>16.21</v>
      </c>
      <c r="M271">
        <v>224</v>
      </c>
      <c r="N271">
        <v>647</v>
      </c>
      <c r="O271">
        <v>356</v>
      </c>
      <c r="P271">
        <v>20</v>
      </c>
      <c r="Q271">
        <v>14</v>
      </c>
    </row>
    <row r="272" spans="2:17" x14ac:dyDescent="0.2">
      <c r="C272">
        <v>2</v>
      </c>
      <c r="D272">
        <v>9951</v>
      </c>
      <c r="E272">
        <v>42</v>
      </c>
      <c r="F272">
        <v>44.42</v>
      </c>
      <c r="G272">
        <v>55</v>
      </c>
      <c r="H272">
        <v>19.52</v>
      </c>
      <c r="I272">
        <v>381.05</v>
      </c>
      <c r="J272">
        <v>9</v>
      </c>
      <c r="K272">
        <v>99</v>
      </c>
      <c r="L272">
        <v>13.35</v>
      </c>
      <c r="M272">
        <v>224</v>
      </c>
      <c r="N272">
        <v>663</v>
      </c>
      <c r="O272">
        <v>411</v>
      </c>
      <c r="P272">
        <v>20</v>
      </c>
      <c r="Q272">
        <v>14</v>
      </c>
    </row>
    <row r="273" spans="2:17" x14ac:dyDescent="0.2">
      <c r="C273">
        <v>3</v>
      </c>
      <c r="D273">
        <v>9267</v>
      </c>
      <c r="E273">
        <v>40</v>
      </c>
      <c r="F273">
        <v>41.37</v>
      </c>
      <c r="G273">
        <v>40</v>
      </c>
      <c r="H273">
        <v>13.63</v>
      </c>
      <c r="I273">
        <v>185.66</v>
      </c>
      <c r="J273">
        <v>13</v>
      </c>
      <c r="K273">
        <v>104</v>
      </c>
      <c r="L273">
        <v>12.43</v>
      </c>
      <c r="M273">
        <v>224</v>
      </c>
      <c r="N273">
        <v>892</v>
      </c>
      <c r="O273">
        <v>367</v>
      </c>
      <c r="P273">
        <v>20</v>
      </c>
      <c r="Q273">
        <v>14</v>
      </c>
    </row>
    <row r="274" spans="2:17" x14ac:dyDescent="0.2">
      <c r="C274">
        <v>4</v>
      </c>
      <c r="D274">
        <v>7673</v>
      </c>
      <c r="E274">
        <v>32</v>
      </c>
      <c r="F274">
        <v>34.25</v>
      </c>
      <c r="G274">
        <v>31</v>
      </c>
      <c r="H274">
        <v>18.43</v>
      </c>
      <c r="I274">
        <v>339.54</v>
      </c>
      <c r="J274">
        <v>2</v>
      </c>
      <c r="K274">
        <v>87</v>
      </c>
      <c r="L274">
        <v>10.29</v>
      </c>
      <c r="M274">
        <v>224</v>
      </c>
      <c r="N274">
        <v>871</v>
      </c>
      <c r="O274">
        <v>409</v>
      </c>
      <c r="P274">
        <v>20</v>
      </c>
      <c r="Q274">
        <v>14</v>
      </c>
    </row>
    <row r="275" spans="2:17" x14ac:dyDescent="0.2">
      <c r="C275">
        <v>5</v>
      </c>
      <c r="D275">
        <v>6213</v>
      </c>
      <c r="E275">
        <v>26</v>
      </c>
      <c r="F275">
        <v>27.74</v>
      </c>
      <c r="G275">
        <v>26</v>
      </c>
      <c r="H275">
        <v>11.46</v>
      </c>
      <c r="I275">
        <v>131.33000000000001</v>
      </c>
      <c r="J275">
        <v>8</v>
      </c>
      <c r="K275">
        <v>66</v>
      </c>
      <c r="L275">
        <v>8.33</v>
      </c>
      <c r="M275">
        <v>224</v>
      </c>
      <c r="N275">
        <v>658</v>
      </c>
      <c r="O275">
        <v>502</v>
      </c>
      <c r="P275">
        <v>20</v>
      </c>
      <c r="Q275">
        <v>14</v>
      </c>
    </row>
    <row r="276" spans="2:17" x14ac:dyDescent="0.2">
      <c r="C276">
        <v>6</v>
      </c>
      <c r="D276">
        <v>5771</v>
      </c>
      <c r="E276">
        <v>22</v>
      </c>
      <c r="F276">
        <v>25.76</v>
      </c>
      <c r="G276">
        <v>17</v>
      </c>
      <c r="H276">
        <v>15.68</v>
      </c>
      <c r="I276">
        <v>245.92</v>
      </c>
      <c r="J276">
        <v>1</v>
      </c>
      <c r="K276">
        <v>88</v>
      </c>
      <c r="L276">
        <v>7.74</v>
      </c>
      <c r="M276">
        <v>224</v>
      </c>
      <c r="N276">
        <v>652</v>
      </c>
      <c r="O276">
        <v>557</v>
      </c>
      <c r="P276">
        <v>20</v>
      </c>
      <c r="Q276">
        <v>14</v>
      </c>
    </row>
    <row r="277" spans="2:17" x14ac:dyDescent="0.2">
      <c r="C277">
        <v>7</v>
      </c>
      <c r="D277">
        <v>5233</v>
      </c>
      <c r="E277">
        <v>21</v>
      </c>
      <c r="F277">
        <v>23.36</v>
      </c>
      <c r="G277">
        <v>21</v>
      </c>
      <c r="H277">
        <v>11.39</v>
      </c>
      <c r="I277">
        <v>129.79</v>
      </c>
      <c r="J277">
        <v>2</v>
      </c>
      <c r="K277">
        <v>72</v>
      </c>
      <c r="L277">
        <v>7.02</v>
      </c>
      <c r="M277">
        <v>224</v>
      </c>
      <c r="N277">
        <v>858</v>
      </c>
      <c r="O277">
        <v>516</v>
      </c>
      <c r="P277">
        <v>20</v>
      </c>
      <c r="Q277">
        <v>14</v>
      </c>
    </row>
    <row r="278" spans="2:17" x14ac:dyDescent="0.2">
      <c r="C278">
        <v>8</v>
      </c>
      <c r="D278">
        <v>8735</v>
      </c>
      <c r="E278">
        <v>35.5</v>
      </c>
      <c r="F278">
        <v>39</v>
      </c>
      <c r="G278">
        <v>45</v>
      </c>
      <c r="H278">
        <v>21.52</v>
      </c>
      <c r="I278">
        <v>463.11</v>
      </c>
      <c r="J278">
        <v>4</v>
      </c>
      <c r="K278">
        <v>111</v>
      </c>
      <c r="L278">
        <v>11.72</v>
      </c>
      <c r="M278">
        <v>224</v>
      </c>
      <c r="N278">
        <v>851</v>
      </c>
      <c r="O278">
        <v>572</v>
      </c>
      <c r="P278">
        <v>20</v>
      </c>
      <c r="Q278">
        <v>14</v>
      </c>
    </row>
    <row r="279" spans="2:17" x14ac:dyDescent="0.2">
      <c r="C279">
        <v>9</v>
      </c>
      <c r="D279">
        <v>4202</v>
      </c>
      <c r="E279">
        <v>17</v>
      </c>
      <c r="F279">
        <v>18.760000000000002</v>
      </c>
      <c r="G279">
        <v>21</v>
      </c>
      <c r="H279">
        <v>10.63</v>
      </c>
      <c r="I279">
        <v>113.02</v>
      </c>
      <c r="J279">
        <v>2</v>
      </c>
      <c r="K279">
        <v>69</v>
      </c>
      <c r="L279">
        <v>5.64</v>
      </c>
      <c r="M279">
        <v>224</v>
      </c>
      <c r="N279">
        <v>644</v>
      </c>
      <c r="O279">
        <v>651</v>
      </c>
      <c r="P279">
        <v>20</v>
      </c>
      <c r="Q279">
        <v>14</v>
      </c>
    </row>
    <row r="280" spans="2:17" x14ac:dyDescent="0.2">
      <c r="C280">
        <v>10</v>
      </c>
      <c r="D280">
        <v>5417</v>
      </c>
      <c r="E280">
        <v>21</v>
      </c>
      <c r="F280">
        <v>24.18</v>
      </c>
      <c r="G280">
        <v>12</v>
      </c>
      <c r="H280">
        <v>15.1</v>
      </c>
      <c r="I280">
        <v>227.99</v>
      </c>
      <c r="J280">
        <v>0</v>
      </c>
      <c r="K280">
        <v>97</v>
      </c>
      <c r="L280">
        <v>7.27</v>
      </c>
      <c r="M280">
        <v>223</v>
      </c>
      <c r="N280">
        <v>648</v>
      </c>
      <c r="O280">
        <v>707</v>
      </c>
      <c r="P280">
        <v>20</v>
      </c>
      <c r="Q280">
        <v>14</v>
      </c>
    </row>
    <row r="281" spans="2:17" x14ac:dyDescent="0.2">
      <c r="C281" t="s">
        <v>0</v>
      </c>
      <c r="D281" t="s">
        <v>1</v>
      </c>
      <c r="E281" t="s">
        <v>2</v>
      </c>
      <c r="F281" t="s">
        <v>3</v>
      </c>
      <c r="G281" t="s">
        <v>4</v>
      </c>
      <c r="H281" t="s">
        <v>5</v>
      </c>
      <c r="I281" t="s">
        <v>6</v>
      </c>
      <c r="J281" t="s">
        <v>7</v>
      </c>
      <c r="K281" t="s">
        <v>8</v>
      </c>
      <c r="L281" t="s">
        <v>9</v>
      </c>
      <c r="M281" t="s">
        <v>10</v>
      </c>
      <c r="N281" t="s">
        <v>11</v>
      </c>
      <c r="O281" t="s">
        <v>12</v>
      </c>
      <c r="P281" t="s">
        <v>13</v>
      </c>
      <c r="Q281" t="s">
        <v>14</v>
      </c>
    </row>
    <row r="282" spans="2:17" x14ac:dyDescent="0.2">
      <c r="B282">
        <v>10821</v>
      </c>
      <c r="C282">
        <v>1</v>
      </c>
      <c r="D282">
        <v>4784</v>
      </c>
      <c r="E282">
        <v>19</v>
      </c>
      <c r="F282">
        <v>21.36</v>
      </c>
      <c r="G282">
        <v>12</v>
      </c>
      <c r="H282">
        <v>9.98</v>
      </c>
      <c r="I282">
        <v>99.65</v>
      </c>
      <c r="J282">
        <v>3</v>
      </c>
      <c r="K282">
        <v>51</v>
      </c>
      <c r="L282">
        <v>1.61</v>
      </c>
      <c r="M282">
        <v>224</v>
      </c>
      <c r="N282">
        <v>297</v>
      </c>
      <c r="O282">
        <v>702</v>
      </c>
      <c r="P282">
        <v>20</v>
      </c>
      <c r="Q282">
        <v>14</v>
      </c>
    </row>
    <row r="283" spans="2:17" x14ac:dyDescent="0.2">
      <c r="C283">
        <v>2</v>
      </c>
      <c r="D283">
        <v>10771</v>
      </c>
      <c r="E283">
        <v>38</v>
      </c>
      <c r="F283">
        <v>48.08</v>
      </c>
      <c r="G283">
        <v>21</v>
      </c>
      <c r="H283">
        <v>36.6</v>
      </c>
      <c r="I283">
        <v>1339.35</v>
      </c>
      <c r="J283">
        <v>4</v>
      </c>
      <c r="K283">
        <v>182</v>
      </c>
      <c r="L283">
        <v>3.62</v>
      </c>
      <c r="M283">
        <v>224</v>
      </c>
      <c r="N283">
        <v>325</v>
      </c>
      <c r="O283">
        <v>768</v>
      </c>
      <c r="P283">
        <v>20</v>
      </c>
      <c r="Q283">
        <v>14</v>
      </c>
    </row>
    <row r="284" spans="2:17" x14ac:dyDescent="0.2">
      <c r="C284">
        <v>3</v>
      </c>
      <c r="D284">
        <v>4721</v>
      </c>
      <c r="E284">
        <v>20</v>
      </c>
      <c r="F284">
        <v>21.08</v>
      </c>
      <c r="G284">
        <v>21</v>
      </c>
      <c r="H284">
        <v>10.14</v>
      </c>
      <c r="I284">
        <v>102.89</v>
      </c>
      <c r="J284">
        <v>2</v>
      </c>
      <c r="K284">
        <v>47</v>
      </c>
      <c r="L284">
        <v>1.59</v>
      </c>
      <c r="M284">
        <v>224</v>
      </c>
      <c r="N284">
        <v>124</v>
      </c>
      <c r="O284">
        <v>826</v>
      </c>
      <c r="P284">
        <v>20</v>
      </c>
      <c r="Q284">
        <v>14</v>
      </c>
    </row>
    <row r="285" spans="2:17" x14ac:dyDescent="0.2">
      <c r="C285">
        <v>4</v>
      </c>
      <c r="D285">
        <v>14887</v>
      </c>
      <c r="E285">
        <v>49.5</v>
      </c>
      <c r="F285">
        <v>66.459999999999994</v>
      </c>
      <c r="G285">
        <v>17</v>
      </c>
      <c r="H285">
        <v>58.98</v>
      </c>
      <c r="I285">
        <v>3478.31</v>
      </c>
      <c r="J285">
        <v>2</v>
      </c>
      <c r="K285">
        <v>255</v>
      </c>
      <c r="L285">
        <v>5</v>
      </c>
      <c r="M285">
        <v>224</v>
      </c>
      <c r="N285">
        <v>116</v>
      </c>
      <c r="O285">
        <v>881</v>
      </c>
      <c r="P285">
        <v>20</v>
      </c>
      <c r="Q285">
        <v>14</v>
      </c>
    </row>
    <row r="286" spans="2:17" x14ac:dyDescent="0.2">
      <c r="C286">
        <v>5</v>
      </c>
      <c r="D286">
        <v>5385</v>
      </c>
      <c r="E286">
        <v>21</v>
      </c>
      <c r="F286">
        <v>24.04</v>
      </c>
      <c r="G286">
        <v>21</v>
      </c>
      <c r="H286">
        <v>11.95</v>
      </c>
      <c r="I286">
        <v>142.83000000000001</v>
      </c>
      <c r="J286">
        <v>3</v>
      </c>
      <c r="K286">
        <v>70</v>
      </c>
      <c r="L286">
        <v>1.81</v>
      </c>
      <c r="M286">
        <v>224</v>
      </c>
      <c r="N286">
        <v>303</v>
      </c>
      <c r="O286">
        <v>832</v>
      </c>
      <c r="P286">
        <v>20</v>
      </c>
      <c r="Q286">
        <v>14</v>
      </c>
    </row>
    <row r="287" spans="2:17" x14ac:dyDescent="0.2">
      <c r="C287">
        <v>6</v>
      </c>
      <c r="D287">
        <v>17320</v>
      </c>
      <c r="E287">
        <v>58</v>
      </c>
      <c r="F287">
        <v>77.319999999999993</v>
      </c>
      <c r="G287">
        <v>35</v>
      </c>
      <c r="H287">
        <v>58.68</v>
      </c>
      <c r="I287">
        <v>3443</v>
      </c>
      <c r="J287">
        <v>5</v>
      </c>
      <c r="K287">
        <v>255</v>
      </c>
      <c r="L287">
        <v>5.82</v>
      </c>
      <c r="M287">
        <v>224</v>
      </c>
      <c r="N287">
        <v>330</v>
      </c>
      <c r="O287">
        <v>870</v>
      </c>
      <c r="P287">
        <v>20</v>
      </c>
      <c r="Q287">
        <v>14</v>
      </c>
    </row>
    <row r="288" spans="2:17" x14ac:dyDescent="0.2">
      <c r="C288">
        <v>7</v>
      </c>
      <c r="D288">
        <v>5905</v>
      </c>
      <c r="E288">
        <v>25</v>
      </c>
      <c r="F288">
        <v>26.36</v>
      </c>
      <c r="G288">
        <v>26</v>
      </c>
      <c r="H288">
        <v>12.23</v>
      </c>
      <c r="I288">
        <v>149.63999999999999</v>
      </c>
      <c r="J288">
        <v>2</v>
      </c>
      <c r="K288">
        <v>70</v>
      </c>
      <c r="L288">
        <v>1.98</v>
      </c>
      <c r="M288">
        <v>224</v>
      </c>
      <c r="N288">
        <v>104</v>
      </c>
      <c r="O288">
        <v>942</v>
      </c>
      <c r="P288">
        <v>20</v>
      </c>
      <c r="Q288">
        <v>14</v>
      </c>
    </row>
    <row r="289" spans="2:17" x14ac:dyDescent="0.2">
      <c r="C289">
        <v>8</v>
      </c>
      <c r="D289">
        <v>17856</v>
      </c>
      <c r="E289">
        <v>60</v>
      </c>
      <c r="F289">
        <v>79.709999999999994</v>
      </c>
      <c r="G289">
        <v>68</v>
      </c>
      <c r="H289">
        <v>63.11</v>
      </c>
      <c r="I289">
        <v>3983.06</v>
      </c>
      <c r="J289">
        <v>2</v>
      </c>
      <c r="K289">
        <v>255</v>
      </c>
      <c r="L289">
        <v>6</v>
      </c>
      <c r="M289">
        <v>224</v>
      </c>
      <c r="N289">
        <v>105</v>
      </c>
      <c r="O289">
        <v>1005</v>
      </c>
      <c r="P289">
        <v>20</v>
      </c>
      <c r="Q289">
        <v>14</v>
      </c>
    </row>
    <row r="290" spans="2:17" x14ac:dyDescent="0.2">
      <c r="C290">
        <v>9</v>
      </c>
      <c r="D290">
        <v>11213</v>
      </c>
      <c r="E290">
        <v>50</v>
      </c>
      <c r="F290">
        <v>50.06</v>
      </c>
      <c r="G290">
        <v>54</v>
      </c>
      <c r="H290">
        <v>16.71</v>
      </c>
      <c r="I290">
        <v>279.11</v>
      </c>
      <c r="J290">
        <v>13</v>
      </c>
      <c r="K290">
        <v>108</v>
      </c>
      <c r="L290">
        <v>3.77</v>
      </c>
      <c r="M290">
        <v>224</v>
      </c>
      <c r="N290">
        <v>666</v>
      </c>
      <c r="O290">
        <v>199</v>
      </c>
      <c r="P290">
        <v>20</v>
      </c>
      <c r="Q290">
        <v>14</v>
      </c>
    </row>
    <row r="291" spans="2:17" x14ac:dyDescent="0.2">
      <c r="C291">
        <v>10</v>
      </c>
      <c r="D291">
        <v>32902</v>
      </c>
      <c r="E291">
        <v>139</v>
      </c>
      <c r="F291">
        <v>146.88</v>
      </c>
      <c r="G291">
        <v>255</v>
      </c>
      <c r="H291">
        <v>65.41</v>
      </c>
      <c r="I291">
        <v>4277.88</v>
      </c>
      <c r="J291">
        <v>29</v>
      </c>
      <c r="K291">
        <v>255</v>
      </c>
      <c r="L291">
        <v>11.05</v>
      </c>
      <c r="M291">
        <v>224</v>
      </c>
      <c r="N291">
        <v>700</v>
      </c>
      <c r="O291">
        <v>246</v>
      </c>
      <c r="P291">
        <v>20</v>
      </c>
      <c r="Q291">
        <v>14</v>
      </c>
    </row>
    <row r="292" spans="2:17" x14ac:dyDescent="0.2">
      <c r="C292">
        <v>11</v>
      </c>
      <c r="D292">
        <v>6156</v>
      </c>
      <c r="E292">
        <v>25</v>
      </c>
      <c r="F292">
        <v>27.48</v>
      </c>
      <c r="G292">
        <v>17</v>
      </c>
      <c r="H292">
        <v>12.35</v>
      </c>
      <c r="I292">
        <v>152.63999999999999</v>
      </c>
      <c r="J292">
        <v>6</v>
      </c>
      <c r="K292">
        <v>91</v>
      </c>
      <c r="L292">
        <v>2.0699999999999998</v>
      </c>
      <c r="M292">
        <v>224</v>
      </c>
      <c r="N292">
        <v>916</v>
      </c>
      <c r="O292">
        <v>214</v>
      </c>
      <c r="P292">
        <v>20</v>
      </c>
      <c r="Q292">
        <v>14</v>
      </c>
    </row>
    <row r="293" spans="2:17" x14ac:dyDescent="0.2">
      <c r="C293">
        <v>12</v>
      </c>
      <c r="D293">
        <v>30102</v>
      </c>
      <c r="E293">
        <v>123.5</v>
      </c>
      <c r="F293">
        <v>134.38</v>
      </c>
      <c r="G293">
        <v>255</v>
      </c>
      <c r="H293">
        <v>65.73</v>
      </c>
      <c r="I293">
        <v>4320.8100000000004</v>
      </c>
      <c r="J293">
        <v>26</v>
      </c>
      <c r="K293">
        <v>255</v>
      </c>
      <c r="L293">
        <v>10.11</v>
      </c>
      <c r="M293">
        <v>224</v>
      </c>
      <c r="N293">
        <v>916</v>
      </c>
      <c r="O293">
        <v>264</v>
      </c>
      <c r="P293">
        <v>20</v>
      </c>
      <c r="Q293">
        <v>14</v>
      </c>
    </row>
    <row r="294" spans="2:17" x14ac:dyDescent="0.2">
      <c r="C294">
        <v>13</v>
      </c>
      <c r="D294">
        <v>6143</v>
      </c>
      <c r="E294">
        <v>26</v>
      </c>
      <c r="F294">
        <v>27.42</v>
      </c>
      <c r="G294">
        <v>35</v>
      </c>
      <c r="H294">
        <v>12.65</v>
      </c>
      <c r="I294">
        <v>159.9</v>
      </c>
      <c r="J294">
        <v>3</v>
      </c>
      <c r="K294">
        <v>64</v>
      </c>
      <c r="L294">
        <v>2.06</v>
      </c>
      <c r="M294">
        <v>224</v>
      </c>
      <c r="N294">
        <v>687</v>
      </c>
      <c r="O294">
        <v>323</v>
      </c>
      <c r="P294">
        <v>20</v>
      </c>
      <c r="Q294">
        <v>14</v>
      </c>
    </row>
    <row r="295" spans="2:17" x14ac:dyDescent="0.2">
      <c r="C295">
        <v>14</v>
      </c>
      <c r="D295">
        <v>35286</v>
      </c>
      <c r="E295">
        <v>153</v>
      </c>
      <c r="F295">
        <v>157.53</v>
      </c>
      <c r="G295">
        <v>255</v>
      </c>
      <c r="H295">
        <v>78.430000000000007</v>
      </c>
      <c r="I295">
        <v>6151.14</v>
      </c>
      <c r="J295">
        <v>30</v>
      </c>
      <c r="K295">
        <v>255</v>
      </c>
      <c r="L295">
        <v>11.85</v>
      </c>
      <c r="M295">
        <v>224</v>
      </c>
      <c r="N295">
        <v>692</v>
      </c>
      <c r="O295">
        <v>372</v>
      </c>
      <c r="P295">
        <v>20</v>
      </c>
      <c r="Q295">
        <v>14</v>
      </c>
    </row>
    <row r="296" spans="2:17" x14ac:dyDescent="0.2">
      <c r="C296">
        <v>15</v>
      </c>
      <c r="D296">
        <v>5782</v>
      </c>
      <c r="E296">
        <v>22.5</v>
      </c>
      <c r="F296">
        <v>25.81</v>
      </c>
      <c r="G296">
        <v>18</v>
      </c>
      <c r="H296">
        <v>14.33</v>
      </c>
      <c r="I296">
        <v>205.31</v>
      </c>
      <c r="J296">
        <v>2</v>
      </c>
      <c r="K296">
        <v>74</v>
      </c>
      <c r="L296">
        <v>1.94</v>
      </c>
      <c r="M296">
        <v>224</v>
      </c>
      <c r="N296">
        <v>873</v>
      </c>
      <c r="O296">
        <v>324</v>
      </c>
      <c r="P296">
        <v>20</v>
      </c>
      <c r="Q296">
        <v>14</v>
      </c>
    </row>
    <row r="297" spans="2:17" x14ac:dyDescent="0.2">
      <c r="C297">
        <v>16</v>
      </c>
      <c r="D297">
        <v>14054</v>
      </c>
      <c r="E297">
        <v>54.5</v>
      </c>
      <c r="F297">
        <v>62.74</v>
      </c>
      <c r="G297">
        <v>31</v>
      </c>
      <c r="H297">
        <v>32.99</v>
      </c>
      <c r="I297">
        <v>1088.21</v>
      </c>
      <c r="J297">
        <v>9</v>
      </c>
      <c r="K297">
        <v>165</v>
      </c>
      <c r="L297">
        <v>4.72</v>
      </c>
      <c r="M297">
        <v>224</v>
      </c>
      <c r="N297">
        <v>891</v>
      </c>
      <c r="O297">
        <v>372</v>
      </c>
      <c r="P297">
        <v>20</v>
      </c>
      <c r="Q297">
        <v>14</v>
      </c>
    </row>
    <row r="298" spans="2:17" x14ac:dyDescent="0.2">
      <c r="C298">
        <v>17</v>
      </c>
      <c r="D298">
        <v>4248</v>
      </c>
      <c r="E298">
        <v>17</v>
      </c>
      <c r="F298">
        <v>18.96</v>
      </c>
      <c r="G298">
        <v>17</v>
      </c>
      <c r="H298">
        <v>10.44</v>
      </c>
      <c r="I298">
        <v>109.04</v>
      </c>
      <c r="J298">
        <v>1</v>
      </c>
      <c r="K298">
        <v>58</v>
      </c>
      <c r="L298">
        <v>1.43</v>
      </c>
      <c r="M298">
        <v>224</v>
      </c>
      <c r="N298">
        <v>698</v>
      </c>
      <c r="O298">
        <v>439</v>
      </c>
      <c r="P298">
        <v>20</v>
      </c>
      <c r="Q298">
        <v>14</v>
      </c>
    </row>
    <row r="299" spans="2:17" x14ac:dyDescent="0.2">
      <c r="C299">
        <v>18</v>
      </c>
      <c r="D299">
        <v>35686</v>
      </c>
      <c r="E299">
        <v>149.5</v>
      </c>
      <c r="F299">
        <v>159.31</v>
      </c>
      <c r="G299">
        <v>255</v>
      </c>
      <c r="H299">
        <v>77.77</v>
      </c>
      <c r="I299">
        <v>6048.83</v>
      </c>
      <c r="J299">
        <v>26</v>
      </c>
      <c r="K299">
        <v>255</v>
      </c>
      <c r="L299">
        <v>11.99</v>
      </c>
      <c r="M299">
        <v>224</v>
      </c>
      <c r="N299">
        <v>690</v>
      </c>
      <c r="O299">
        <v>504</v>
      </c>
      <c r="P299">
        <v>20</v>
      </c>
      <c r="Q299">
        <v>14</v>
      </c>
    </row>
    <row r="300" spans="2:17" x14ac:dyDescent="0.2">
      <c r="C300">
        <v>19</v>
      </c>
      <c r="D300">
        <v>4553</v>
      </c>
      <c r="E300">
        <v>19</v>
      </c>
      <c r="F300">
        <v>20.329999999999998</v>
      </c>
      <c r="G300">
        <v>17</v>
      </c>
      <c r="H300">
        <v>10.83</v>
      </c>
      <c r="I300">
        <v>117.39</v>
      </c>
      <c r="J300">
        <v>2</v>
      </c>
      <c r="K300">
        <v>64</v>
      </c>
      <c r="L300">
        <v>1.53</v>
      </c>
      <c r="M300">
        <v>224</v>
      </c>
      <c r="N300">
        <v>913</v>
      </c>
      <c r="O300">
        <v>470</v>
      </c>
      <c r="P300">
        <v>20</v>
      </c>
      <c r="Q300">
        <v>14</v>
      </c>
    </row>
    <row r="301" spans="2:17" x14ac:dyDescent="0.2">
      <c r="C301">
        <v>20</v>
      </c>
      <c r="D301">
        <v>29962</v>
      </c>
      <c r="E301">
        <v>111</v>
      </c>
      <c r="F301">
        <v>133.76</v>
      </c>
      <c r="G301">
        <v>255</v>
      </c>
      <c r="H301">
        <v>76.77</v>
      </c>
      <c r="I301">
        <v>5893.96</v>
      </c>
      <c r="J301">
        <v>23</v>
      </c>
      <c r="K301">
        <v>255</v>
      </c>
      <c r="L301">
        <v>10.06</v>
      </c>
      <c r="M301">
        <v>224</v>
      </c>
      <c r="N301">
        <v>876</v>
      </c>
      <c r="O301">
        <v>511</v>
      </c>
      <c r="P301">
        <v>20</v>
      </c>
      <c r="Q301">
        <v>14</v>
      </c>
    </row>
    <row r="302" spans="2:17" x14ac:dyDescent="0.2">
      <c r="C302" t="s">
        <v>0</v>
      </c>
      <c r="D302" t="s">
        <v>1</v>
      </c>
      <c r="E302" t="s">
        <v>2</v>
      </c>
      <c r="F302" t="s">
        <v>3</v>
      </c>
      <c r="G302" t="s">
        <v>4</v>
      </c>
      <c r="H302" t="s">
        <v>5</v>
      </c>
      <c r="I302" t="s">
        <v>6</v>
      </c>
      <c r="J302" t="s">
        <v>7</v>
      </c>
      <c r="K302" t="s">
        <v>8</v>
      </c>
      <c r="L302" t="s">
        <v>9</v>
      </c>
      <c r="M302" t="s">
        <v>10</v>
      </c>
      <c r="N302" t="s">
        <v>11</v>
      </c>
      <c r="O302" t="s">
        <v>12</v>
      </c>
      <c r="P302" t="s">
        <v>13</v>
      </c>
      <c r="Q302" t="s">
        <v>14</v>
      </c>
    </row>
    <row r="303" spans="2:17" x14ac:dyDescent="0.2">
      <c r="B303">
        <v>10835</v>
      </c>
      <c r="C303">
        <v>1</v>
      </c>
      <c r="D303">
        <v>4098</v>
      </c>
      <c r="E303">
        <v>17</v>
      </c>
      <c r="F303">
        <v>18.29</v>
      </c>
      <c r="G303">
        <v>7</v>
      </c>
      <c r="H303">
        <v>9.94</v>
      </c>
      <c r="I303">
        <v>98.82</v>
      </c>
      <c r="J303">
        <v>2</v>
      </c>
      <c r="K303">
        <v>48</v>
      </c>
      <c r="L303">
        <v>2.82</v>
      </c>
      <c r="M303">
        <v>224</v>
      </c>
      <c r="N303">
        <v>92</v>
      </c>
      <c r="O303">
        <v>1094</v>
      </c>
      <c r="P303">
        <v>20</v>
      </c>
      <c r="Q303">
        <v>14</v>
      </c>
    </row>
    <row r="304" spans="2:17" x14ac:dyDescent="0.2">
      <c r="C304">
        <v>2</v>
      </c>
      <c r="D304">
        <v>6365</v>
      </c>
      <c r="E304">
        <v>26</v>
      </c>
      <c r="F304">
        <v>28.42</v>
      </c>
      <c r="G304">
        <v>26</v>
      </c>
      <c r="H304">
        <v>17.32</v>
      </c>
      <c r="I304">
        <v>299.97000000000003</v>
      </c>
      <c r="J304">
        <v>2</v>
      </c>
      <c r="K304">
        <v>96</v>
      </c>
      <c r="L304">
        <v>4.38</v>
      </c>
      <c r="M304">
        <v>224</v>
      </c>
      <c r="N304">
        <v>108</v>
      </c>
      <c r="O304">
        <v>1156</v>
      </c>
      <c r="P304">
        <v>20</v>
      </c>
      <c r="Q304">
        <v>14</v>
      </c>
    </row>
    <row r="305" spans="3:17" x14ac:dyDescent="0.2">
      <c r="C305">
        <v>3</v>
      </c>
      <c r="D305">
        <v>2932</v>
      </c>
      <c r="E305">
        <v>11</v>
      </c>
      <c r="F305">
        <v>13.09</v>
      </c>
      <c r="G305">
        <v>7</v>
      </c>
      <c r="H305">
        <v>9.36</v>
      </c>
      <c r="I305">
        <v>87.52</v>
      </c>
      <c r="J305">
        <v>0</v>
      </c>
      <c r="K305">
        <v>56</v>
      </c>
      <c r="L305">
        <v>2.02</v>
      </c>
      <c r="M305">
        <v>222</v>
      </c>
      <c r="N305">
        <v>309</v>
      </c>
      <c r="O305">
        <v>1109</v>
      </c>
      <c r="P305">
        <v>20</v>
      </c>
      <c r="Q305">
        <v>14</v>
      </c>
    </row>
    <row r="306" spans="3:17" x14ac:dyDescent="0.2">
      <c r="C306">
        <v>4</v>
      </c>
      <c r="D306">
        <v>13905</v>
      </c>
      <c r="E306">
        <v>50</v>
      </c>
      <c r="F306">
        <v>62.08</v>
      </c>
      <c r="G306">
        <v>31</v>
      </c>
      <c r="H306">
        <v>44.75</v>
      </c>
      <c r="I306">
        <v>2002.42</v>
      </c>
      <c r="J306">
        <v>2</v>
      </c>
      <c r="K306">
        <v>241</v>
      </c>
      <c r="L306">
        <v>9.56</v>
      </c>
      <c r="M306">
        <v>224</v>
      </c>
      <c r="N306">
        <v>315</v>
      </c>
      <c r="O306">
        <v>1159</v>
      </c>
      <c r="P306">
        <v>20</v>
      </c>
      <c r="Q306">
        <v>14</v>
      </c>
    </row>
    <row r="307" spans="3:17" x14ac:dyDescent="0.2">
      <c r="C307">
        <v>5</v>
      </c>
      <c r="D307">
        <v>4832</v>
      </c>
      <c r="E307">
        <v>20</v>
      </c>
      <c r="F307">
        <v>21.57</v>
      </c>
      <c r="G307">
        <v>17</v>
      </c>
      <c r="H307">
        <v>11.71</v>
      </c>
      <c r="I307">
        <v>137.22999999999999</v>
      </c>
      <c r="J307">
        <v>0</v>
      </c>
      <c r="K307">
        <v>61</v>
      </c>
      <c r="L307">
        <v>3.32</v>
      </c>
      <c r="M307">
        <v>223</v>
      </c>
      <c r="N307">
        <v>677</v>
      </c>
      <c r="O307">
        <v>346</v>
      </c>
      <c r="P307">
        <v>20</v>
      </c>
      <c r="Q307">
        <v>14</v>
      </c>
    </row>
    <row r="308" spans="3:17" x14ac:dyDescent="0.2">
      <c r="C308">
        <v>6</v>
      </c>
      <c r="D308">
        <v>7571</v>
      </c>
      <c r="E308">
        <v>32</v>
      </c>
      <c r="F308">
        <v>33.799999999999997</v>
      </c>
      <c r="G308">
        <v>31</v>
      </c>
      <c r="H308">
        <v>13.09</v>
      </c>
      <c r="I308">
        <v>171.22</v>
      </c>
      <c r="J308">
        <v>7</v>
      </c>
      <c r="K308">
        <v>78</v>
      </c>
      <c r="L308">
        <v>5.2</v>
      </c>
      <c r="M308">
        <v>224</v>
      </c>
      <c r="N308">
        <v>659</v>
      </c>
      <c r="O308">
        <v>400</v>
      </c>
      <c r="P308">
        <v>20</v>
      </c>
      <c r="Q308">
        <v>14</v>
      </c>
    </row>
    <row r="309" spans="3:17" x14ac:dyDescent="0.2">
      <c r="C309">
        <v>7</v>
      </c>
      <c r="D309">
        <v>3440</v>
      </c>
      <c r="E309">
        <v>14</v>
      </c>
      <c r="F309">
        <v>15.36</v>
      </c>
      <c r="G309">
        <v>12</v>
      </c>
      <c r="H309">
        <v>9.06</v>
      </c>
      <c r="I309">
        <v>82.15</v>
      </c>
      <c r="J309">
        <v>0</v>
      </c>
      <c r="K309">
        <v>57</v>
      </c>
      <c r="L309">
        <v>2.36</v>
      </c>
      <c r="M309">
        <v>223</v>
      </c>
      <c r="N309">
        <v>867</v>
      </c>
      <c r="O309">
        <v>349</v>
      </c>
      <c r="P309">
        <v>20</v>
      </c>
      <c r="Q309">
        <v>14</v>
      </c>
    </row>
    <row r="310" spans="3:17" x14ac:dyDescent="0.2">
      <c r="C310">
        <v>8</v>
      </c>
      <c r="D310">
        <v>7649</v>
      </c>
      <c r="E310">
        <v>31</v>
      </c>
      <c r="F310">
        <v>34.15</v>
      </c>
      <c r="G310">
        <v>26</v>
      </c>
      <c r="H310">
        <v>16.940000000000001</v>
      </c>
      <c r="I310">
        <v>286.86</v>
      </c>
      <c r="J310">
        <v>5</v>
      </c>
      <c r="K310">
        <v>94</v>
      </c>
      <c r="L310">
        <v>5.26</v>
      </c>
      <c r="M310">
        <v>224</v>
      </c>
      <c r="N310">
        <v>863</v>
      </c>
      <c r="O310">
        <v>399</v>
      </c>
      <c r="P310">
        <v>20</v>
      </c>
      <c r="Q310">
        <v>14</v>
      </c>
    </row>
    <row r="311" spans="3:17" x14ac:dyDescent="0.2">
      <c r="C311">
        <v>9</v>
      </c>
      <c r="D311">
        <v>3361</v>
      </c>
      <c r="E311">
        <v>13</v>
      </c>
      <c r="F311">
        <v>15</v>
      </c>
      <c r="G311">
        <v>12</v>
      </c>
      <c r="H311">
        <v>8.16</v>
      </c>
      <c r="I311">
        <v>66.52</v>
      </c>
      <c r="J311">
        <v>1</v>
      </c>
      <c r="K311">
        <v>43</v>
      </c>
      <c r="L311">
        <v>2.31</v>
      </c>
      <c r="M311">
        <v>224</v>
      </c>
      <c r="N311">
        <v>656</v>
      </c>
      <c r="O311">
        <v>474</v>
      </c>
      <c r="P311">
        <v>20</v>
      </c>
      <c r="Q311">
        <v>14</v>
      </c>
    </row>
    <row r="312" spans="3:17" x14ac:dyDescent="0.2">
      <c r="C312">
        <v>10</v>
      </c>
      <c r="D312">
        <v>5962</v>
      </c>
      <c r="E312">
        <v>26</v>
      </c>
      <c r="F312">
        <v>26.62</v>
      </c>
      <c r="G312">
        <v>26</v>
      </c>
      <c r="H312">
        <v>11.79</v>
      </c>
      <c r="I312">
        <v>139.05000000000001</v>
      </c>
      <c r="J312">
        <v>0</v>
      </c>
      <c r="K312">
        <v>64</v>
      </c>
      <c r="L312">
        <v>4.0999999999999996</v>
      </c>
      <c r="M312">
        <v>223</v>
      </c>
      <c r="N312">
        <v>661</v>
      </c>
      <c r="O312">
        <v>524</v>
      </c>
      <c r="P312">
        <v>20</v>
      </c>
      <c r="Q312">
        <v>14</v>
      </c>
    </row>
    <row r="313" spans="3:17" x14ac:dyDescent="0.2">
      <c r="C313">
        <v>11</v>
      </c>
      <c r="D313">
        <v>3224</v>
      </c>
      <c r="E313">
        <v>12</v>
      </c>
      <c r="F313">
        <v>14.39</v>
      </c>
      <c r="G313">
        <v>7</v>
      </c>
      <c r="H313">
        <v>8.92</v>
      </c>
      <c r="I313">
        <v>79.59</v>
      </c>
      <c r="J313">
        <v>0</v>
      </c>
      <c r="K313">
        <v>41</v>
      </c>
      <c r="L313">
        <v>2.2200000000000002</v>
      </c>
      <c r="M313">
        <v>221</v>
      </c>
      <c r="N313">
        <v>845</v>
      </c>
      <c r="O313">
        <v>469</v>
      </c>
      <c r="P313">
        <v>20</v>
      </c>
      <c r="Q313">
        <v>14</v>
      </c>
    </row>
    <row r="314" spans="3:17" x14ac:dyDescent="0.2">
      <c r="C314">
        <v>12</v>
      </c>
      <c r="D314">
        <v>8019</v>
      </c>
      <c r="E314">
        <v>31</v>
      </c>
      <c r="F314">
        <v>35.799999999999997</v>
      </c>
      <c r="G314">
        <v>31</v>
      </c>
      <c r="H314">
        <v>19.809999999999999</v>
      </c>
      <c r="I314">
        <v>392.49</v>
      </c>
      <c r="J314">
        <v>3</v>
      </c>
      <c r="K314">
        <v>128</v>
      </c>
      <c r="L314">
        <v>5.51</v>
      </c>
      <c r="M314">
        <v>224</v>
      </c>
      <c r="N314">
        <v>865</v>
      </c>
      <c r="O314">
        <v>529</v>
      </c>
      <c r="P314">
        <v>20</v>
      </c>
      <c r="Q314">
        <v>14</v>
      </c>
    </row>
    <row r="315" spans="3:17" x14ac:dyDescent="0.2">
      <c r="C315">
        <v>13</v>
      </c>
      <c r="D315">
        <v>3163</v>
      </c>
      <c r="E315">
        <v>13</v>
      </c>
      <c r="F315">
        <v>14.12</v>
      </c>
      <c r="G315">
        <v>7</v>
      </c>
      <c r="H315">
        <v>8.5500000000000007</v>
      </c>
      <c r="I315">
        <v>73.069999999999993</v>
      </c>
      <c r="J315">
        <v>1</v>
      </c>
      <c r="K315">
        <v>40</v>
      </c>
      <c r="L315">
        <v>2.17</v>
      </c>
      <c r="M315">
        <v>224</v>
      </c>
      <c r="N315">
        <v>670</v>
      </c>
      <c r="O315">
        <v>582</v>
      </c>
      <c r="P315">
        <v>20</v>
      </c>
      <c r="Q315">
        <v>14</v>
      </c>
    </row>
    <row r="316" spans="3:17" x14ac:dyDescent="0.2">
      <c r="C316">
        <v>14</v>
      </c>
      <c r="D316">
        <v>9828</v>
      </c>
      <c r="E316">
        <v>43</v>
      </c>
      <c r="F316">
        <v>43.88</v>
      </c>
      <c r="G316">
        <v>31</v>
      </c>
      <c r="H316">
        <v>18.059999999999999</v>
      </c>
      <c r="I316">
        <v>326.24</v>
      </c>
      <c r="J316">
        <v>5</v>
      </c>
      <c r="K316">
        <v>108</v>
      </c>
      <c r="L316">
        <v>6.76</v>
      </c>
      <c r="M316">
        <v>224</v>
      </c>
      <c r="N316">
        <v>672</v>
      </c>
      <c r="O316">
        <v>638</v>
      </c>
      <c r="P316">
        <v>20</v>
      </c>
      <c r="Q316">
        <v>14</v>
      </c>
    </row>
    <row r="317" spans="3:17" x14ac:dyDescent="0.2">
      <c r="C317">
        <v>15</v>
      </c>
      <c r="D317">
        <v>2786</v>
      </c>
      <c r="E317">
        <v>12</v>
      </c>
      <c r="F317">
        <v>12.44</v>
      </c>
      <c r="G317">
        <v>7</v>
      </c>
      <c r="H317">
        <v>7.52</v>
      </c>
      <c r="I317">
        <v>56.56</v>
      </c>
      <c r="J317">
        <v>0</v>
      </c>
      <c r="K317">
        <v>36</v>
      </c>
      <c r="L317">
        <v>1.92</v>
      </c>
      <c r="M317">
        <v>222</v>
      </c>
      <c r="N317">
        <v>856</v>
      </c>
      <c r="O317">
        <v>606</v>
      </c>
      <c r="P317">
        <v>20</v>
      </c>
      <c r="Q317">
        <v>14</v>
      </c>
    </row>
    <row r="318" spans="3:17" x14ac:dyDescent="0.2">
      <c r="C318">
        <v>16</v>
      </c>
      <c r="D318">
        <v>9085</v>
      </c>
      <c r="E318">
        <v>38</v>
      </c>
      <c r="F318">
        <v>40.56</v>
      </c>
      <c r="G318">
        <v>26</v>
      </c>
      <c r="H318">
        <v>20.65</v>
      </c>
      <c r="I318">
        <v>426.47</v>
      </c>
      <c r="J318">
        <v>2</v>
      </c>
      <c r="K318">
        <v>100</v>
      </c>
      <c r="L318">
        <v>6.25</v>
      </c>
      <c r="M318">
        <v>224</v>
      </c>
      <c r="N318">
        <v>876</v>
      </c>
      <c r="O318">
        <v>646</v>
      </c>
      <c r="P318">
        <v>20</v>
      </c>
      <c r="Q318">
        <v>14</v>
      </c>
    </row>
    <row r="319" spans="3:17" x14ac:dyDescent="0.2">
      <c r="C319">
        <v>17</v>
      </c>
      <c r="D319">
        <v>3218</v>
      </c>
      <c r="E319">
        <v>13</v>
      </c>
      <c r="F319">
        <v>14.37</v>
      </c>
      <c r="G319">
        <v>12</v>
      </c>
      <c r="H319">
        <v>8.14</v>
      </c>
      <c r="I319">
        <v>66.180000000000007</v>
      </c>
      <c r="J319">
        <v>1</v>
      </c>
      <c r="K319">
        <v>49</v>
      </c>
      <c r="L319">
        <v>2.21</v>
      </c>
      <c r="M319">
        <v>224</v>
      </c>
      <c r="N319">
        <v>665</v>
      </c>
      <c r="O319">
        <v>714</v>
      </c>
      <c r="P319">
        <v>20</v>
      </c>
      <c r="Q319">
        <v>14</v>
      </c>
    </row>
    <row r="320" spans="3:17" x14ac:dyDescent="0.2">
      <c r="C320">
        <v>18</v>
      </c>
      <c r="D320">
        <v>14629</v>
      </c>
      <c r="E320">
        <v>62</v>
      </c>
      <c r="F320">
        <v>65.31</v>
      </c>
      <c r="G320">
        <v>31</v>
      </c>
      <c r="H320">
        <v>26.5</v>
      </c>
      <c r="I320">
        <v>702.06</v>
      </c>
      <c r="J320">
        <v>13</v>
      </c>
      <c r="K320">
        <v>158</v>
      </c>
      <c r="L320">
        <v>10.06</v>
      </c>
      <c r="M320">
        <v>224</v>
      </c>
      <c r="N320">
        <v>666</v>
      </c>
      <c r="O320">
        <v>769</v>
      </c>
      <c r="P320">
        <v>20</v>
      </c>
      <c r="Q320">
        <v>14</v>
      </c>
    </row>
    <row r="321" spans="2:17" x14ac:dyDescent="0.2">
      <c r="C321">
        <v>19</v>
      </c>
      <c r="D321">
        <v>3303</v>
      </c>
      <c r="E321">
        <v>13</v>
      </c>
      <c r="F321">
        <v>14.75</v>
      </c>
      <c r="G321">
        <v>7</v>
      </c>
      <c r="H321">
        <v>8.61</v>
      </c>
      <c r="I321">
        <v>74.05</v>
      </c>
      <c r="J321">
        <v>1</v>
      </c>
      <c r="K321">
        <v>45</v>
      </c>
      <c r="L321">
        <v>2.27</v>
      </c>
      <c r="M321">
        <v>224</v>
      </c>
      <c r="N321">
        <v>857</v>
      </c>
      <c r="O321">
        <v>722</v>
      </c>
      <c r="P321">
        <v>20</v>
      </c>
      <c r="Q321">
        <v>14</v>
      </c>
    </row>
    <row r="322" spans="2:17" x14ac:dyDescent="0.2">
      <c r="C322">
        <v>20</v>
      </c>
      <c r="D322">
        <v>11295</v>
      </c>
      <c r="E322">
        <v>45</v>
      </c>
      <c r="F322">
        <v>50.42</v>
      </c>
      <c r="G322">
        <v>45</v>
      </c>
      <c r="H322">
        <v>29.88</v>
      </c>
      <c r="I322">
        <v>892.97</v>
      </c>
      <c r="J322">
        <v>7</v>
      </c>
      <c r="K322">
        <v>147</v>
      </c>
      <c r="L322">
        <v>7.76</v>
      </c>
      <c r="M322">
        <v>224</v>
      </c>
      <c r="N322">
        <v>865</v>
      </c>
      <c r="O322">
        <v>767</v>
      </c>
      <c r="P322">
        <v>20</v>
      </c>
      <c r="Q322">
        <v>14</v>
      </c>
    </row>
    <row r="323" spans="2:17" x14ac:dyDescent="0.2">
      <c r="C323">
        <v>21</v>
      </c>
      <c r="D323">
        <v>3230</v>
      </c>
      <c r="E323">
        <v>13</v>
      </c>
      <c r="F323">
        <v>14.42</v>
      </c>
      <c r="G323">
        <v>17</v>
      </c>
      <c r="H323">
        <v>8.99</v>
      </c>
      <c r="I323">
        <v>80.86</v>
      </c>
      <c r="J323">
        <v>0</v>
      </c>
      <c r="K323">
        <v>45</v>
      </c>
      <c r="L323">
        <v>2.2200000000000002</v>
      </c>
      <c r="M323">
        <v>223</v>
      </c>
      <c r="N323">
        <v>660</v>
      </c>
      <c r="O323">
        <v>838</v>
      </c>
      <c r="P323">
        <v>20</v>
      </c>
      <c r="Q323">
        <v>14</v>
      </c>
    </row>
    <row r="324" spans="2:17" x14ac:dyDescent="0.2">
      <c r="C324">
        <v>22</v>
      </c>
      <c r="D324">
        <v>13571</v>
      </c>
      <c r="E324">
        <v>52</v>
      </c>
      <c r="F324">
        <v>60.58</v>
      </c>
      <c r="G324">
        <v>54</v>
      </c>
      <c r="H324">
        <v>34.24</v>
      </c>
      <c r="I324">
        <v>1172.32</v>
      </c>
      <c r="J324">
        <v>6</v>
      </c>
      <c r="K324">
        <v>195</v>
      </c>
      <c r="L324">
        <v>9.33</v>
      </c>
      <c r="M324">
        <v>224</v>
      </c>
      <c r="N324">
        <v>667</v>
      </c>
      <c r="O324">
        <v>891</v>
      </c>
      <c r="P324">
        <v>20</v>
      </c>
      <c r="Q324">
        <v>14</v>
      </c>
    </row>
    <row r="325" spans="2:17" x14ac:dyDescent="0.2">
      <c r="C325" t="s">
        <v>0</v>
      </c>
      <c r="D325" t="s">
        <v>1</v>
      </c>
      <c r="E325" t="s">
        <v>2</v>
      </c>
      <c r="F325" t="s">
        <v>3</v>
      </c>
      <c r="G325" t="s">
        <v>4</v>
      </c>
      <c r="H325" t="s">
        <v>5</v>
      </c>
      <c r="I325" t="s">
        <v>6</v>
      </c>
      <c r="J325" t="s">
        <v>7</v>
      </c>
      <c r="K325" t="s">
        <v>8</v>
      </c>
      <c r="L325" t="s">
        <v>9</v>
      </c>
      <c r="M325" t="s">
        <v>10</v>
      </c>
      <c r="N325" t="s">
        <v>11</v>
      </c>
      <c r="O325" t="s">
        <v>12</v>
      </c>
      <c r="P325" t="s">
        <v>13</v>
      </c>
      <c r="Q325" t="s">
        <v>14</v>
      </c>
    </row>
    <row r="326" spans="2:17" x14ac:dyDescent="0.2">
      <c r="B326">
        <v>10840</v>
      </c>
      <c r="C326">
        <v>1</v>
      </c>
      <c r="D326">
        <v>4300</v>
      </c>
      <c r="E326">
        <v>18</v>
      </c>
      <c r="F326">
        <v>19.2</v>
      </c>
      <c r="G326">
        <v>19</v>
      </c>
      <c r="H326">
        <v>10.92</v>
      </c>
      <c r="I326">
        <v>119.23</v>
      </c>
      <c r="J326">
        <v>2</v>
      </c>
      <c r="K326">
        <v>82</v>
      </c>
      <c r="L326">
        <v>4.41</v>
      </c>
      <c r="M326">
        <v>224</v>
      </c>
      <c r="N326">
        <v>688</v>
      </c>
      <c r="O326">
        <v>637</v>
      </c>
      <c r="P326">
        <v>20</v>
      </c>
      <c r="Q326">
        <v>14</v>
      </c>
    </row>
    <row r="327" spans="2:17" x14ac:dyDescent="0.2">
      <c r="C327">
        <v>2</v>
      </c>
      <c r="D327">
        <v>13968</v>
      </c>
      <c r="E327">
        <v>44.5</v>
      </c>
      <c r="F327">
        <v>62.36</v>
      </c>
      <c r="G327">
        <v>17</v>
      </c>
      <c r="H327">
        <v>47.01</v>
      </c>
      <c r="I327">
        <v>2210.36</v>
      </c>
      <c r="J327">
        <v>6</v>
      </c>
      <c r="K327">
        <v>214</v>
      </c>
      <c r="L327">
        <v>14.31</v>
      </c>
      <c r="M327">
        <v>224</v>
      </c>
      <c r="N327">
        <v>705</v>
      </c>
      <c r="O327">
        <v>697</v>
      </c>
      <c r="P327">
        <v>20</v>
      </c>
      <c r="Q327">
        <v>14</v>
      </c>
    </row>
    <row r="328" spans="2:17" x14ac:dyDescent="0.2">
      <c r="C328">
        <v>3</v>
      </c>
      <c r="D328">
        <v>2923</v>
      </c>
      <c r="E328">
        <v>12</v>
      </c>
      <c r="F328">
        <v>13.05</v>
      </c>
      <c r="G328">
        <v>12</v>
      </c>
      <c r="H328">
        <v>8.0500000000000007</v>
      </c>
      <c r="I328">
        <v>64.849999999999994</v>
      </c>
      <c r="J328">
        <v>1</v>
      </c>
      <c r="K328">
        <v>45</v>
      </c>
      <c r="L328">
        <v>2.99</v>
      </c>
      <c r="M328">
        <v>224</v>
      </c>
      <c r="N328">
        <v>931</v>
      </c>
      <c r="O328">
        <v>644</v>
      </c>
      <c r="P328">
        <v>20</v>
      </c>
      <c r="Q328">
        <v>14</v>
      </c>
    </row>
    <row r="329" spans="2:17" x14ac:dyDescent="0.2">
      <c r="C329">
        <v>4</v>
      </c>
      <c r="D329">
        <v>3336</v>
      </c>
      <c r="E329">
        <v>12</v>
      </c>
      <c r="F329">
        <v>14.89</v>
      </c>
      <c r="G329">
        <v>7</v>
      </c>
      <c r="H329">
        <v>10.92</v>
      </c>
      <c r="I329">
        <v>119.27</v>
      </c>
      <c r="J329">
        <v>0</v>
      </c>
      <c r="K329">
        <v>64</v>
      </c>
      <c r="L329">
        <v>3.42</v>
      </c>
      <c r="M329">
        <v>222</v>
      </c>
      <c r="N329">
        <v>926</v>
      </c>
      <c r="O329">
        <v>693</v>
      </c>
      <c r="P329">
        <v>20</v>
      </c>
      <c r="Q329">
        <v>14</v>
      </c>
    </row>
    <row r="330" spans="2:17" x14ac:dyDescent="0.2">
      <c r="C330">
        <v>5</v>
      </c>
      <c r="D330">
        <v>4417</v>
      </c>
      <c r="E330">
        <v>17</v>
      </c>
      <c r="F330">
        <v>19.72</v>
      </c>
      <c r="G330">
        <v>17</v>
      </c>
      <c r="H330">
        <v>10.94</v>
      </c>
      <c r="I330">
        <v>119.61</v>
      </c>
      <c r="J330">
        <v>2</v>
      </c>
      <c r="K330">
        <v>62</v>
      </c>
      <c r="L330">
        <v>4.53</v>
      </c>
      <c r="M330">
        <v>224</v>
      </c>
      <c r="N330">
        <v>726</v>
      </c>
      <c r="O330">
        <v>794</v>
      </c>
      <c r="P330">
        <v>20</v>
      </c>
      <c r="Q330">
        <v>14</v>
      </c>
    </row>
    <row r="331" spans="2:17" x14ac:dyDescent="0.2">
      <c r="C331">
        <v>6</v>
      </c>
      <c r="D331">
        <v>15017</v>
      </c>
      <c r="E331">
        <v>48.5</v>
      </c>
      <c r="F331">
        <v>67.040000000000006</v>
      </c>
      <c r="G331">
        <v>31</v>
      </c>
      <c r="H331">
        <v>48.62</v>
      </c>
      <c r="I331">
        <v>2364.21</v>
      </c>
      <c r="J331">
        <v>6</v>
      </c>
      <c r="K331">
        <v>231</v>
      </c>
      <c r="L331">
        <v>15.39</v>
      </c>
      <c r="M331">
        <v>224</v>
      </c>
      <c r="N331">
        <v>696</v>
      </c>
      <c r="O331">
        <v>841</v>
      </c>
      <c r="P331">
        <v>20</v>
      </c>
      <c r="Q331">
        <v>14</v>
      </c>
    </row>
    <row r="332" spans="2:17" x14ac:dyDescent="0.2">
      <c r="C332">
        <v>7</v>
      </c>
      <c r="D332">
        <v>2994</v>
      </c>
      <c r="E332">
        <v>12</v>
      </c>
      <c r="F332">
        <v>13.37</v>
      </c>
      <c r="G332">
        <v>7</v>
      </c>
      <c r="H332">
        <v>8.59</v>
      </c>
      <c r="I332">
        <v>73.78</v>
      </c>
      <c r="J332">
        <v>0</v>
      </c>
      <c r="K332">
        <v>50</v>
      </c>
      <c r="L332">
        <v>3.07</v>
      </c>
      <c r="M332">
        <v>222</v>
      </c>
      <c r="N332">
        <v>911</v>
      </c>
      <c r="O332">
        <v>801</v>
      </c>
      <c r="P332">
        <v>20</v>
      </c>
      <c r="Q332">
        <v>14</v>
      </c>
    </row>
    <row r="333" spans="2:17" x14ac:dyDescent="0.2">
      <c r="C333">
        <v>8</v>
      </c>
      <c r="D333">
        <v>6015</v>
      </c>
      <c r="E333">
        <v>23</v>
      </c>
      <c r="F333">
        <v>26.85</v>
      </c>
      <c r="G333">
        <v>17</v>
      </c>
      <c r="H333">
        <v>17.28</v>
      </c>
      <c r="I333">
        <v>298.56</v>
      </c>
      <c r="J333">
        <v>2</v>
      </c>
      <c r="K333">
        <v>85</v>
      </c>
      <c r="L333">
        <v>6.16</v>
      </c>
      <c r="M333">
        <v>224</v>
      </c>
      <c r="N333">
        <v>917</v>
      </c>
      <c r="O333">
        <v>837</v>
      </c>
      <c r="P333">
        <v>20</v>
      </c>
      <c r="Q333">
        <v>14</v>
      </c>
    </row>
    <row r="334" spans="2:17" x14ac:dyDescent="0.2">
      <c r="C334">
        <v>9</v>
      </c>
      <c r="D334">
        <v>3997</v>
      </c>
      <c r="E334">
        <v>16</v>
      </c>
      <c r="F334">
        <v>17.84</v>
      </c>
      <c r="G334">
        <v>15</v>
      </c>
      <c r="H334">
        <v>10.47</v>
      </c>
      <c r="I334">
        <v>109.54</v>
      </c>
      <c r="J334">
        <v>0</v>
      </c>
      <c r="K334">
        <v>59</v>
      </c>
      <c r="L334">
        <v>4.0999999999999996</v>
      </c>
      <c r="M334">
        <v>222</v>
      </c>
      <c r="N334">
        <v>712</v>
      </c>
      <c r="O334">
        <v>960</v>
      </c>
      <c r="P334">
        <v>20</v>
      </c>
      <c r="Q334">
        <v>14</v>
      </c>
    </row>
    <row r="335" spans="2:17" x14ac:dyDescent="0.2">
      <c r="C335">
        <v>10</v>
      </c>
      <c r="D335">
        <v>12246</v>
      </c>
      <c r="E335">
        <v>48</v>
      </c>
      <c r="F335">
        <v>54.67</v>
      </c>
      <c r="G335">
        <v>25</v>
      </c>
      <c r="H335">
        <v>35.340000000000003</v>
      </c>
      <c r="I335">
        <v>1248.99</v>
      </c>
      <c r="J335">
        <v>3</v>
      </c>
      <c r="K335">
        <v>191</v>
      </c>
      <c r="L335">
        <v>12.55</v>
      </c>
      <c r="M335">
        <v>224</v>
      </c>
      <c r="N335">
        <v>711</v>
      </c>
      <c r="O335">
        <v>1022</v>
      </c>
      <c r="P335">
        <v>20</v>
      </c>
      <c r="Q335">
        <v>14</v>
      </c>
    </row>
    <row r="336" spans="2:17" x14ac:dyDescent="0.2">
      <c r="C336">
        <v>11</v>
      </c>
      <c r="D336">
        <v>4742</v>
      </c>
      <c r="E336">
        <v>19.5</v>
      </c>
      <c r="F336">
        <v>21.17</v>
      </c>
      <c r="G336">
        <v>12</v>
      </c>
      <c r="H336">
        <v>10.51</v>
      </c>
      <c r="I336">
        <v>110.54</v>
      </c>
      <c r="J336">
        <v>0</v>
      </c>
      <c r="K336">
        <v>67</v>
      </c>
      <c r="L336">
        <v>4.8600000000000003</v>
      </c>
      <c r="M336">
        <v>223</v>
      </c>
      <c r="N336">
        <v>686</v>
      </c>
      <c r="O336">
        <v>487</v>
      </c>
      <c r="P336">
        <v>20</v>
      </c>
      <c r="Q336">
        <v>14</v>
      </c>
    </row>
    <row r="337" spans="2:17" x14ac:dyDescent="0.2">
      <c r="C337">
        <v>12</v>
      </c>
      <c r="D337">
        <v>12433</v>
      </c>
      <c r="E337">
        <v>42</v>
      </c>
      <c r="F337">
        <v>55.5</v>
      </c>
      <c r="G337">
        <v>26</v>
      </c>
      <c r="H337">
        <v>43.78</v>
      </c>
      <c r="I337">
        <v>1916.95</v>
      </c>
      <c r="J337">
        <v>2</v>
      </c>
      <c r="K337">
        <v>221</v>
      </c>
      <c r="L337">
        <v>12.74</v>
      </c>
      <c r="M337">
        <v>224</v>
      </c>
      <c r="N337">
        <v>695</v>
      </c>
      <c r="O337">
        <v>539</v>
      </c>
      <c r="P337">
        <v>20</v>
      </c>
      <c r="Q337">
        <v>14</v>
      </c>
    </row>
    <row r="338" spans="2:17" x14ac:dyDescent="0.2">
      <c r="C338">
        <v>13</v>
      </c>
      <c r="D338">
        <v>3942</v>
      </c>
      <c r="E338">
        <v>17</v>
      </c>
      <c r="F338">
        <v>17.600000000000001</v>
      </c>
      <c r="G338">
        <v>12</v>
      </c>
      <c r="H338">
        <v>9.31</v>
      </c>
      <c r="I338">
        <v>86.68</v>
      </c>
      <c r="J338">
        <v>2</v>
      </c>
      <c r="K338">
        <v>55</v>
      </c>
      <c r="L338">
        <v>4.04</v>
      </c>
      <c r="M338">
        <v>224</v>
      </c>
      <c r="N338">
        <v>918</v>
      </c>
      <c r="O338">
        <v>469</v>
      </c>
      <c r="P338">
        <v>20</v>
      </c>
      <c r="Q338">
        <v>14</v>
      </c>
    </row>
    <row r="339" spans="2:17" x14ac:dyDescent="0.2">
      <c r="C339">
        <v>14</v>
      </c>
      <c r="D339">
        <v>7269</v>
      </c>
      <c r="E339">
        <v>29.5</v>
      </c>
      <c r="F339">
        <v>32.450000000000003</v>
      </c>
      <c r="G339">
        <v>31</v>
      </c>
      <c r="H339">
        <v>19.46</v>
      </c>
      <c r="I339">
        <v>378.81</v>
      </c>
      <c r="J339">
        <v>2</v>
      </c>
      <c r="K339">
        <v>97</v>
      </c>
      <c r="L339">
        <v>7.45</v>
      </c>
      <c r="M339">
        <v>224</v>
      </c>
      <c r="N339">
        <v>919</v>
      </c>
      <c r="O339">
        <v>532</v>
      </c>
      <c r="P339">
        <v>20</v>
      </c>
      <c r="Q339">
        <v>14</v>
      </c>
    </row>
    <row r="340" spans="2:17" x14ac:dyDescent="0.2">
      <c r="C340" t="s">
        <v>0</v>
      </c>
      <c r="D340" t="s">
        <v>1</v>
      </c>
      <c r="E340" t="s">
        <v>2</v>
      </c>
      <c r="F340" t="s">
        <v>3</v>
      </c>
      <c r="G340" t="s">
        <v>4</v>
      </c>
      <c r="H340" t="s">
        <v>5</v>
      </c>
      <c r="I340" t="s">
        <v>6</v>
      </c>
      <c r="J340" t="s">
        <v>7</v>
      </c>
      <c r="K340" t="s">
        <v>8</v>
      </c>
      <c r="L340" t="s">
        <v>9</v>
      </c>
      <c r="M340" t="s">
        <v>10</v>
      </c>
      <c r="N340" t="s">
        <v>11</v>
      </c>
      <c r="O340" t="s">
        <v>12</v>
      </c>
      <c r="P340" t="s">
        <v>13</v>
      </c>
      <c r="Q340" t="s">
        <v>14</v>
      </c>
    </row>
    <row r="341" spans="2:17" x14ac:dyDescent="0.2">
      <c r="B341">
        <v>10859</v>
      </c>
      <c r="C341">
        <v>1</v>
      </c>
      <c r="D341">
        <v>3223</v>
      </c>
      <c r="E341">
        <v>12.5</v>
      </c>
      <c r="F341">
        <v>14.39</v>
      </c>
      <c r="G341">
        <v>7</v>
      </c>
      <c r="H341">
        <v>8.7799999999999994</v>
      </c>
      <c r="I341">
        <v>77.010000000000005</v>
      </c>
      <c r="J341">
        <v>0</v>
      </c>
      <c r="K341">
        <v>40</v>
      </c>
      <c r="L341">
        <v>2.5499999999999998</v>
      </c>
      <c r="M341">
        <v>221</v>
      </c>
      <c r="N341">
        <v>687</v>
      </c>
      <c r="O341">
        <v>332</v>
      </c>
      <c r="P341">
        <v>20</v>
      </c>
      <c r="Q341">
        <v>14</v>
      </c>
    </row>
    <row r="342" spans="2:17" x14ac:dyDescent="0.2">
      <c r="C342">
        <v>2</v>
      </c>
      <c r="D342">
        <v>4431</v>
      </c>
      <c r="E342">
        <v>17.5</v>
      </c>
      <c r="F342">
        <v>19.78</v>
      </c>
      <c r="G342">
        <v>12</v>
      </c>
      <c r="H342">
        <v>12.05</v>
      </c>
      <c r="I342">
        <v>145.1</v>
      </c>
      <c r="J342">
        <v>0</v>
      </c>
      <c r="K342">
        <v>54</v>
      </c>
      <c r="L342">
        <v>3.5</v>
      </c>
      <c r="M342">
        <v>221</v>
      </c>
      <c r="N342">
        <v>690</v>
      </c>
      <c r="O342">
        <v>396</v>
      </c>
      <c r="P342">
        <v>20</v>
      </c>
      <c r="Q342">
        <v>14</v>
      </c>
    </row>
    <row r="343" spans="2:17" x14ac:dyDescent="0.2">
      <c r="C343">
        <v>3</v>
      </c>
      <c r="D343">
        <v>4059</v>
      </c>
      <c r="E343">
        <v>17</v>
      </c>
      <c r="F343">
        <v>18.12</v>
      </c>
      <c r="G343">
        <v>12</v>
      </c>
      <c r="H343">
        <v>9.94</v>
      </c>
      <c r="I343">
        <v>98.74</v>
      </c>
      <c r="J343">
        <v>0</v>
      </c>
      <c r="K343">
        <v>48</v>
      </c>
      <c r="L343">
        <v>3.21</v>
      </c>
      <c r="M343">
        <v>223</v>
      </c>
      <c r="N343">
        <v>914</v>
      </c>
      <c r="O343">
        <v>351</v>
      </c>
      <c r="P343">
        <v>20</v>
      </c>
      <c r="Q343">
        <v>14</v>
      </c>
    </row>
    <row r="344" spans="2:17" x14ac:dyDescent="0.2">
      <c r="C344">
        <v>4</v>
      </c>
      <c r="D344">
        <v>4836</v>
      </c>
      <c r="E344">
        <v>21</v>
      </c>
      <c r="F344">
        <v>21.59</v>
      </c>
      <c r="G344">
        <v>17</v>
      </c>
      <c r="H344">
        <v>11.36</v>
      </c>
      <c r="I344">
        <v>129.07</v>
      </c>
      <c r="J344">
        <v>2</v>
      </c>
      <c r="K344">
        <v>59</v>
      </c>
      <c r="L344">
        <v>3.82</v>
      </c>
      <c r="M344">
        <v>224</v>
      </c>
      <c r="N344">
        <v>911</v>
      </c>
      <c r="O344">
        <v>385</v>
      </c>
      <c r="P344">
        <v>20</v>
      </c>
      <c r="Q344">
        <v>14</v>
      </c>
    </row>
    <row r="345" spans="2:17" x14ac:dyDescent="0.2">
      <c r="C345">
        <v>5</v>
      </c>
      <c r="D345">
        <v>3324</v>
      </c>
      <c r="E345">
        <v>13</v>
      </c>
      <c r="F345">
        <v>14.84</v>
      </c>
      <c r="G345">
        <v>12</v>
      </c>
      <c r="H345">
        <v>8.58</v>
      </c>
      <c r="I345">
        <v>73.66</v>
      </c>
      <c r="J345">
        <v>0</v>
      </c>
      <c r="K345">
        <v>45</v>
      </c>
      <c r="L345">
        <v>2.63</v>
      </c>
      <c r="M345">
        <v>221</v>
      </c>
      <c r="N345">
        <v>911</v>
      </c>
      <c r="O345">
        <v>494</v>
      </c>
      <c r="P345">
        <v>20</v>
      </c>
      <c r="Q345">
        <v>14</v>
      </c>
    </row>
    <row r="346" spans="2:17" x14ac:dyDescent="0.2">
      <c r="C346">
        <v>6</v>
      </c>
      <c r="D346">
        <v>7422</v>
      </c>
      <c r="E346">
        <v>28.5</v>
      </c>
      <c r="F346">
        <v>33.130000000000003</v>
      </c>
      <c r="G346">
        <v>12</v>
      </c>
      <c r="H346">
        <v>22.65</v>
      </c>
      <c r="I346">
        <v>513.08000000000004</v>
      </c>
      <c r="J346">
        <v>2</v>
      </c>
      <c r="K346">
        <v>127</v>
      </c>
      <c r="L346">
        <v>5.86</v>
      </c>
      <c r="M346">
        <v>224</v>
      </c>
      <c r="N346">
        <v>911</v>
      </c>
      <c r="O346">
        <v>540</v>
      </c>
      <c r="P346">
        <v>20</v>
      </c>
      <c r="Q346">
        <v>14</v>
      </c>
    </row>
    <row r="347" spans="2:17" x14ac:dyDescent="0.2">
      <c r="C347">
        <v>7</v>
      </c>
      <c r="D347">
        <v>2745</v>
      </c>
      <c r="E347">
        <v>10</v>
      </c>
      <c r="F347">
        <v>12.25</v>
      </c>
      <c r="G347">
        <v>2</v>
      </c>
      <c r="H347">
        <v>8.52</v>
      </c>
      <c r="I347">
        <v>72.58</v>
      </c>
      <c r="J347">
        <v>0</v>
      </c>
      <c r="K347">
        <v>39</v>
      </c>
      <c r="L347">
        <v>2.17</v>
      </c>
      <c r="M347">
        <v>220</v>
      </c>
      <c r="N347">
        <v>676</v>
      </c>
      <c r="O347">
        <v>627</v>
      </c>
      <c r="P347">
        <v>20</v>
      </c>
      <c r="Q347">
        <v>14</v>
      </c>
    </row>
    <row r="348" spans="2:17" x14ac:dyDescent="0.2">
      <c r="C348">
        <v>8</v>
      </c>
      <c r="D348">
        <v>4423</v>
      </c>
      <c r="E348">
        <v>17</v>
      </c>
      <c r="F348">
        <v>19.75</v>
      </c>
      <c r="G348">
        <v>12</v>
      </c>
      <c r="H348">
        <v>12.09</v>
      </c>
      <c r="I348">
        <v>146.22999999999999</v>
      </c>
      <c r="J348">
        <v>0</v>
      </c>
      <c r="K348">
        <v>61</v>
      </c>
      <c r="L348">
        <v>3.49</v>
      </c>
      <c r="M348">
        <v>223</v>
      </c>
      <c r="N348">
        <v>667</v>
      </c>
      <c r="O348">
        <v>673</v>
      </c>
      <c r="P348">
        <v>20</v>
      </c>
      <c r="Q348">
        <v>14</v>
      </c>
    </row>
    <row r="349" spans="2:17" x14ac:dyDescent="0.2">
      <c r="C349">
        <v>9</v>
      </c>
      <c r="D349">
        <v>2820</v>
      </c>
      <c r="E349">
        <v>11</v>
      </c>
      <c r="F349">
        <v>12.59</v>
      </c>
      <c r="G349">
        <v>7</v>
      </c>
      <c r="H349">
        <v>8.23</v>
      </c>
      <c r="I349">
        <v>67.72</v>
      </c>
      <c r="J349">
        <v>0</v>
      </c>
      <c r="K349">
        <v>51</v>
      </c>
      <c r="L349">
        <v>2.23</v>
      </c>
      <c r="M349">
        <v>218</v>
      </c>
      <c r="N349">
        <v>876</v>
      </c>
      <c r="O349">
        <v>634</v>
      </c>
      <c r="P349">
        <v>20</v>
      </c>
      <c r="Q349">
        <v>14</v>
      </c>
    </row>
    <row r="350" spans="2:17" x14ac:dyDescent="0.2">
      <c r="C350">
        <v>10</v>
      </c>
      <c r="D350">
        <v>12415</v>
      </c>
      <c r="E350">
        <v>36</v>
      </c>
      <c r="F350">
        <v>55.42</v>
      </c>
      <c r="G350">
        <v>26</v>
      </c>
      <c r="H350">
        <v>46.24</v>
      </c>
      <c r="I350">
        <v>2138.14</v>
      </c>
      <c r="J350">
        <v>6</v>
      </c>
      <c r="K350">
        <v>236</v>
      </c>
      <c r="L350">
        <v>9.81</v>
      </c>
      <c r="M350">
        <v>224</v>
      </c>
      <c r="N350">
        <v>871</v>
      </c>
      <c r="O350">
        <v>669</v>
      </c>
      <c r="P350">
        <v>20</v>
      </c>
      <c r="Q350">
        <v>14</v>
      </c>
    </row>
    <row r="351" spans="2:17" x14ac:dyDescent="0.2">
      <c r="C351">
        <v>11</v>
      </c>
      <c r="D351">
        <v>2817</v>
      </c>
      <c r="E351">
        <v>11</v>
      </c>
      <c r="F351">
        <v>12.58</v>
      </c>
      <c r="G351">
        <v>2</v>
      </c>
      <c r="H351">
        <v>9.09</v>
      </c>
      <c r="I351">
        <v>82.56</v>
      </c>
      <c r="J351">
        <v>0</v>
      </c>
      <c r="K351">
        <v>49</v>
      </c>
      <c r="L351">
        <v>2.23</v>
      </c>
      <c r="M351">
        <v>223</v>
      </c>
      <c r="N351">
        <v>678</v>
      </c>
      <c r="O351">
        <v>757</v>
      </c>
      <c r="P351">
        <v>20</v>
      </c>
      <c r="Q351">
        <v>14</v>
      </c>
    </row>
    <row r="352" spans="2:17" x14ac:dyDescent="0.2">
      <c r="C352">
        <v>12</v>
      </c>
      <c r="D352">
        <v>6215</v>
      </c>
      <c r="E352">
        <v>25.5</v>
      </c>
      <c r="F352">
        <v>27.75</v>
      </c>
      <c r="G352">
        <v>12</v>
      </c>
      <c r="H352">
        <v>18.239999999999998</v>
      </c>
      <c r="I352">
        <v>332.52</v>
      </c>
      <c r="J352">
        <v>1</v>
      </c>
      <c r="K352">
        <v>95</v>
      </c>
      <c r="L352">
        <v>4.91</v>
      </c>
      <c r="M352">
        <v>224</v>
      </c>
      <c r="N352">
        <v>667</v>
      </c>
      <c r="O352">
        <v>813</v>
      </c>
      <c r="P352">
        <v>20</v>
      </c>
      <c r="Q352">
        <v>14</v>
      </c>
    </row>
    <row r="353" spans="2:17" x14ac:dyDescent="0.2">
      <c r="C353">
        <v>13</v>
      </c>
      <c r="D353">
        <v>2391</v>
      </c>
      <c r="E353">
        <v>10</v>
      </c>
      <c r="F353">
        <v>10.67</v>
      </c>
      <c r="G353">
        <v>2</v>
      </c>
      <c r="H353">
        <v>7.82</v>
      </c>
      <c r="I353">
        <v>61.18</v>
      </c>
      <c r="J353">
        <v>0</v>
      </c>
      <c r="K353">
        <v>37</v>
      </c>
      <c r="L353">
        <v>1.89</v>
      </c>
      <c r="M353">
        <v>215</v>
      </c>
      <c r="N353">
        <v>859</v>
      </c>
      <c r="O353">
        <v>776</v>
      </c>
      <c r="P353">
        <v>20</v>
      </c>
      <c r="Q353">
        <v>14</v>
      </c>
    </row>
    <row r="354" spans="2:17" x14ac:dyDescent="0.2">
      <c r="C354">
        <v>14</v>
      </c>
      <c r="D354">
        <v>14925</v>
      </c>
      <c r="E354">
        <v>54</v>
      </c>
      <c r="F354">
        <v>66.63</v>
      </c>
      <c r="G354">
        <v>31</v>
      </c>
      <c r="H354">
        <v>43.64</v>
      </c>
      <c r="I354">
        <v>1904.66</v>
      </c>
      <c r="J354">
        <v>3</v>
      </c>
      <c r="K354">
        <v>220</v>
      </c>
      <c r="L354">
        <v>11.79</v>
      </c>
      <c r="M354">
        <v>224</v>
      </c>
      <c r="N354">
        <v>865</v>
      </c>
      <c r="O354">
        <v>819</v>
      </c>
      <c r="P354">
        <v>20</v>
      </c>
      <c r="Q354">
        <v>14</v>
      </c>
    </row>
    <row r="355" spans="2:17" x14ac:dyDescent="0.2">
      <c r="C355">
        <v>15</v>
      </c>
      <c r="D355">
        <v>3048</v>
      </c>
      <c r="E355">
        <v>13</v>
      </c>
      <c r="F355">
        <v>13.61</v>
      </c>
      <c r="G355">
        <v>7</v>
      </c>
      <c r="H355">
        <v>9.09</v>
      </c>
      <c r="I355">
        <v>82.58</v>
      </c>
      <c r="J355">
        <v>2</v>
      </c>
      <c r="K355">
        <v>45</v>
      </c>
      <c r="L355">
        <v>2.41</v>
      </c>
      <c r="M355">
        <v>224</v>
      </c>
      <c r="N355">
        <v>672</v>
      </c>
      <c r="O355">
        <v>903</v>
      </c>
      <c r="P355">
        <v>20</v>
      </c>
      <c r="Q355">
        <v>14</v>
      </c>
    </row>
    <row r="356" spans="2:17" x14ac:dyDescent="0.2">
      <c r="C356">
        <v>16</v>
      </c>
      <c r="D356">
        <v>5901</v>
      </c>
      <c r="E356">
        <v>24</v>
      </c>
      <c r="F356">
        <v>26.34</v>
      </c>
      <c r="G356">
        <v>7</v>
      </c>
      <c r="H356">
        <v>15.05</v>
      </c>
      <c r="I356">
        <v>226.55</v>
      </c>
      <c r="J356">
        <v>2</v>
      </c>
      <c r="K356">
        <v>77</v>
      </c>
      <c r="L356">
        <v>4.66</v>
      </c>
      <c r="M356">
        <v>224</v>
      </c>
      <c r="N356">
        <v>670</v>
      </c>
      <c r="O356">
        <v>968</v>
      </c>
      <c r="P356">
        <v>20</v>
      </c>
      <c r="Q356">
        <v>14</v>
      </c>
    </row>
    <row r="357" spans="2:17" x14ac:dyDescent="0.2">
      <c r="C357">
        <v>17</v>
      </c>
      <c r="D357">
        <v>3078</v>
      </c>
      <c r="E357">
        <v>12</v>
      </c>
      <c r="F357">
        <v>13.74</v>
      </c>
      <c r="G357">
        <v>7</v>
      </c>
      <c r="H357">
        <v>9.1199999999999992</v>
      </c>
      <c r="I357">
        <v>83.09</v>
      </c>
      <c r="J357">
        <v>0</v>
      </c>
      <c r="K357">
        <v>50</v>
      </c>
      <c r="L357">
        <v>2.4300000000000002</v>
      </c>
      <c r="M357">
        <v>223</v>
      </c>
      <c r="N357">
        <v>869</v>
      </c>
      <c r="O357">
        <v>918</v>
      </c>
      <c r="P357">
        <v>20</v>
      </c>
      <c r="Q357">
        <v>14</v>
      </c>
    </row>
    <row r="358" spans="2:17" x14ac:dyDescent="0.2">
      <c r="C358">
        <v>18</v>
      </c>
      <c r="D358">
        <v>13648</v>
      </c>
      <c r="E358">
        <v>54</v>
      </c>
      <c r="F358">
        <v>60.93</v>
      </c>
      <c r="G358">
        <v>51</v>
      </c>
      <c r="H358">
        <v>30.9</v>
      </c>
      <c r="I358">
        <v>955.01</v>
      </c>
      <c r="J358">
        <v>9</v>
      </c>
      <c r="K358">
        <v>163</v>
      </c>
      <c r="L358">
        <v>10.78</v>
      </c>
      <c r="M358">
        <v>224</v>
      </c>
      <c r="N358">
        <v>877</v>
      </c>
      <c r="O358">
        <v>961</v>
      </c>
      <c r="P358">
        <v>20</v>
      </c>
      <c r="Q358">
        <v>14</v>
      </c>
    </row>
    <row r="359" spans="2:17" x14ac:dyDescent="0.2">
      <c r="C359">
        <v>19</v>
      </c>
      <c r="D359">
        <v>3214</v>
      </c>
      <c r="E359">
        <v>13</v>
      </c>
      <c r="F359">
        <v>14.35</v>
      </c>
      <c r="G359">
        <v>7</v>
      </c>
      <c r="H359">
        <v>8.41</v>
      </c>
      <c r="I359">
        <v>70.77</v>
      </c>
      <c r="J359">
        <v>0</v>
      </c>
      <c r="K359">
        <v>53</v>
      </c>
      <c r="L359">
        <v>2.54</v>
      </c>
      <c r="M359">
        <v>222</v>
      </c>
      <c r="N359">
        <v>728</v>
      </c>
      <c r="O359">
        <v>1063</v>
      </c>
      <c r="P359">
        <v>20</v>
      </c>
      <c r="Q359">
        <v>14</v>
      </c>
    </row>
    <row r="360" spans="2:17" x14ac:dyDescent="0.2">
      <c r="C360">
        <v>20</v>
      </c>
      <c r="D360">
        <v>11034</v>
      </c>
      <c r="E360">
        <v>47</v>
      </c>
      <c r="F360">
        <v>49.26</v>
      </c>
      <c r="G360">
        <v>31</v>
      </c>
      <c r="H360">
        <v>23.46</v>
      </c>
      <c r="I360">
        <v>550.38</v>
      </c>
      <c r="J360">
        <v>10</v>
      </c>
      <c r="K360">
        <v>128</v>
      </c>
      <c r="L360">
        <v>8.7200000000000006</v>
      </c>
      <c r="M360">
        <v>224</v>
      </c>
      <c r="N360">
        <v>721</v>
      </c>
      <c r="O360">
        <v>1117</v>
      </c>
      <c r="P360">
        <v>20</v>
      </c>
      <c r="Q360">
        <v>14</v>
      </c>
    </row>
    <row r="361" spans="2:17" x14ac:dyDescent="0.2">
      <c r="C361">
        <v>21</v>
      </c>
      <c r="D361">
        <v>3122</v>
      </c>
      <c r="E361">
        <v>12</v>
      </c>
      <c r="F361">
        <v>13.94</v>
      </c>
      <c r="G361">
        <v>7</v>
      </c>
      <c r="H361">
        <v>8.4600000000000009</v>
      </c>
      <c r="I361">
        <v>71.61</v>
      </c>
      <c r="J361">
        <v>0</v>
      </c>
      <c r="K361">
        <v>45</v>
      </c>
      <c r="L361">
        <v>2.4700000000000002</v>
      </c>
      <c r="M361">
        <v>222</v>
      </c>
      <c r="N361">
        <v>902</v>
      </c>
      <c r="O361">
        <v>1053</v>
      </c>
      <c r="P361">
        <v>20</v>
      </c>
      <c r="Q361">
        <v>14</v>
      </c>
    </row>
    <row r="362" spans="2:17" x14ac:dyDescent="0.2">
      <c r="C362">
        <v>22</v>
      </c>
      <c r="D362">
        <v>7465</v>
      </c>
      <c r="E362">
        <v>31</v>
      </c>
      <c r="F362">
        <v>33.33</v>
      </c>
      <c r="G362">
        <v>31</v>
      </c>
      <c r="H362">
        <v>14.86</v>
      </c>
      <c r="I362">
        <v>220.96</v>
      </c>
      <c r="J362">
        <v>7</v>
      </c>
      <c r="K362">
        <v>101</v>
      </c>
      <c r="L362">
        <v>5.9</v>
      </c>
      <c r="M362">
        <v>224</v>
      </c>
      <c r="N362">
        <v>903</v>
      </c>
      <c r="O362">
        <v>1116</v>
      </c>
      <c r="P362">
        <v>20</v>
      </c>
      <c r="Q362">
        <v>14</v>
      </c>
    </row>
    <row r="363" spans="2:17" x14ac:dyDescent="0.2">
      <c r="C363" t="s">
        <v>0</v>
      </c>
      <c r="D363" t="s">
        <v>1</v>
      </c>
      <c r="E363" t="s">
        <v>2</v>
      </c>
      <c r="F363" t="s">
        <v>3</v>
      </c>
      <c r="G363" t="s">
        <v>4</v>
      </c>
      <c r="H363" t="s">
        <v>5</v>
      </c>
      <c r="I363" t="s">
        <v>6</v>
      </c>
      <c r="J363" t="s">
        <v>7</v>
      </c>
      <c r="K363" t="s">
        <v>8</v>
      </c>
      <c r="L363" t="s">
        <v>9</v>
      </c>
      <c r="M363" t="s">
        <v>10</v>
      </c>
      <c r="N363" t="s">
        <v>11</v>
      </c>
      <c r="O363" t="s">
        <v>12</v>
      </c>
      <c r="P363" t="s">
        <v>13</v>
      </c>
      <c r="Q363" t="s">
        <v>14</v>
      </c>
    </row>
    <row r="364" spans="2:17" x14ac:dyDescent="0.2">
      <c r="B364">
        <v>10871</v>
      </c>
      <c r="C364">
        <v>1</v>
      </c>
      <c r="D364">
        <v>1794</v>
      </c>
      <c r="E364">
        <v>7</v>
      </c>
      <c r="F364">
        <v>8.01</v>
      </c>
      <c r="G364">
        <v>7</v>
      </c>
      <c r="H364">
        <v>5.95</v>
      </c>
      <c r="I364">
        <v>35.369999999999997</v>
      </c>
      <c r="J364">
        <v>0</v>
      </c>
      <c r="K364">
        <v>26</v>
      </c>
      <c r="L364">
        <v>1.04</v>
      </c>
      <c r="M364">
        <v>215</v>
      </c>
      <c r="N364">
        <v>167</v>
      </c>
      <c r="O364">
        <v>1026</v>
      </c>
      <c r="P364">
        <v>20</v>
      </c>
      <c r="Q364">
        <v>14</v>
      </c>
    </row>
    <row r="365" spans="2:17" x14ac:dyDescent="0.2">
      <c r="C365">
        <v>2</v>
      </c>
      <c r="D365">
        <v>7597</v>
      </c>
      <c r="E365">
        <v>31</v>
      </c>
      <c r="F365">
        <v>33.92</v>
      </c>
      <c r="G365">
        <v>12</v>
      </c>
      <c r="H365">
        <v>22.74</v>
      </c>
      <c r="I365">
        <v>517.32000000000005</v>
      </c>
      <c r="J365">
        <v>2</v>
      </c>
      <c r="K365">
        <v>103</v>
      </c>
      <c r="L365">
        <v>4.41</v>
      </c>
      <c r="M365">
        <v>224</v>
      </c>
      <c r="N365">
        <v>174</v>
      </c>
      <c r="O365">
        <v>1081</v>
      </c>
      <c r="P365">
        <v>20</v>
      </c>
      <c r="Q365">
        <v>14</v>
      </c>
    </row>
    <row r="366" spans="2:17" x14ac:dyDescent="0.2">
      <c r="C366">
        <v>3</v>
      </c>
      <c r="D366">
        <v>2944</v>
      </c>
      <c r="E366">
        <v>12</v>
      </c>
      <c r="F366">
        <v>13.14</v>
      </c>
      <c r="G366">
        <v>12</v>
      </c>
      <c r="H366">
        <v>8.94</v>
      </c>
      <c r="I366">
        <v>80.010000000000005</v>
      </c>
      <c r="J366">
        <v>0</v>
      </c>
      <c r="K366">
        <v>43</v>
      </c>
      <c r="L366">
        <v>1.71</v>
      </c>
      <c r="M366">
        <v>216</v>
      </c>
      <c r="N366">
        <v>398</v>
      </c>
      <c r="O366">
        <v>1039</v>
      </c>
      <c r="P366">
        <v>20</v>
      </c>
      <c r="Q366">
        <v>14</v>
      </c>
    </row>
    <row r="367" spans="2:17" x14ac:dyDescent="0.2">
      <c r="C367">
        <v>4</v>
      </c>
      <c r="D367">
        <v>14477</v>
      </c>
      <c r="E367">
        <v>53.5</v>
      </c>
      <c r="F367">
        <v>64.63</v>
      </c>
      <c r="G367">
        <v>40</v>
      </c>
      <c r="H367">
        <v>46.12</v>
      </c>
      <c r="I367">
        <v>2126.7199999999998</v>
      </c>
      <c r="J367">
        <v>1</v>
      </c>
      <c r="K367">
        <v>230</v>
      </c>
      <c r="L367">
        <v>8.41</v>
      </c>
      <c r="M367">
        <v>224</v>
      </c>
      <c r="N367">
        <v>388</v>
      </c>
      <c r="O367">
        <v>1082</v>
      </c>
      <c r="P367">
        <v>20</v>
      </c>
      <c r="Q367">
        <v>14</v>
      </c>
    </row>
    <row r="368" spans="2:17" x14ac:dyDescent="0.2">
      <c r="C368">
        <v>5</v>
      </c>
      <c r="D368">
        <v>2521</v>
      </c>
      <c r="E368">
        <v>11</v>
      </c>
      <c r="F368">
        <v>11.25</v>
      </c>
      <c r="G368">
        <v>12</v>
      </c>
      <c r="H368">
        <v>7.34</v>
      </c>
      <c r="I368">
        <v>53.82</v>
      </c>
      <c r="J368">
        <v>0</v>
      </c>
      <c r="K368">
        <v>35</v>
      </c>
      <c r="L368">
        <v>1.46</v>
      </c>
      <c r="M368">
        <v>217</v>
      </c>
      <c r="N368">
        <v>182</v>
      </c>
      <c r="O368">
        <v>1176</v>
      </c>
      <c r="P368">
        <v>20</v>
      </c>
      <c r="Q368">
        <v>14</v>
      </c>
    </row>
    <row r="369" spans="3:17" x14ac:dyDescent="0.2">
      <c r="C369">
        <v>6</v>
      </c>
      <c r="D369">
        <v>8646</v>
      </c>
      <c r="E369">
        <v>31</v>
      </c>
      <c r="F369">
        <v>38.6</v>
      </c>
      <c r="G369">
        <v>17</v>
      </c>
      <c r="H369">
        <v>27.12</v>
      </c>
      <c r="I369">
        <v>735.63</v>
      </c>
      <c r="J369">
        <v>2</v>
      </c>
      <c r="K369">
        <v>126</v>
      </c>
      <c r="L369">
        <v>5.0199999999999996</v>
      </c>
      <c r="M369">
        <v>224</v>
      </c>
      <c r="N369">
        <v>204</v>
      </c>
      <c r="O369">
        <v>1220</v>
      </c>
      <c r="P369">
        <v>20</v>
      </c>
      <c r="Q369">
        <v>14</v>
      </c>
    </row>
    <row r="370" spans="3:17" x14ac:dyDescent="0.2">
      <c r="C370">
        <v>7</v>
      </c>
      <c r="D370">
        <v>3126</v>
      </c>
      <c r="E370">
        <v>13</v>
      </c>
      <c r="F370">
        <v>13.96</v>
      </c>
      <c r="G370">
        <v>12</v>
      </c>
      <c r="H370">
        <v>8.08</v>
      </c>
      <c r="I370">
        <v>65.28</v>
      </c>
      <c r="J370">
        <v>2</v>
      </c>
      <c r="K370">
        <v>40</v>
      </c>
      <c r="L370">
        <v>1.82</v>
      </c>
      <c r="M370">
        <v>224</v>
      </c>
      <c r="N370">
        <v>374</v>
      </c>
      <c r="O370">
        <v>1158</v>
      </c>
      <c r="P370">
        <v>20</v>
      </c>
      <c r="Q370">
        <v>14</v>
      </c>
    </row>
    <row r="371" spans="3:17" x14ac:dyDescent="0.2">
      <c r="C371">
        <v>8</v>
      </c>
      <c r="D371">
        <v>16275</v>
      </c>
      <c r="E371">
        <v>50</v>
      </c>
      <c r="F371">
        <v>72.66</v>
      </c>
      <c r="G371">
        <v>35</v>
      </c>
      <c r="H371">
        <v>57.56</v>
      </c>
      <c r="I371">
        <v>3313.28</v>
      </c>
      <c r="J371">
        <v>6</v>
      </c>
      <c r="K371">
        <v>255</v>
      </c>
      <c r="L371">
        <v>9.4600000000000009</v>
      </c>
      <c r="M371">
        <v>224</v>
      </c>
      <c r="N371">
        <v>410</v>
      </c>
      <c r="O371">
        <v>1216</v>
      </c>
      <c r="P371">
        <v>20</v>
      </c>
      <c r="Q371">
        <v>14</v>
      </c>
    </row>
    <row r="372" spans="3:17" x14ac:dyDescent="0.2">
      <c r="C372">
        <v>9</v>
      </c>
      <c r="D372">
        <v>3935</v>
      </c>
      <c r="E372">
        <v>17</v>
      </c>
      <c r="F372">
        <v>17.57</v>
      </c>
      <c r="G372">
        <v>7</v>
      </c>
      <c r="H372">
        <v>8.89</v>
      </c>
      <c r="I372">
        <v>79.05</v>
      </c>
      <c r="J372">
        <v>2</v>
      </c>
      <c r="K372">
        <v>55</v>
      </c>
      <c r="L372">
        <v>2.29</v>
      </c>
      <c r="M372">
        <v>224</v>
      </c>
      <c r="N372">
        <v>896</v>
      </c>
      <c r="O372">
        <v>470</v>
      </c>
      <c r="P372">
        <v>20</v>
      </c>
      <c r="Q372">
        <v>14</v>
      </c>
    </row>
    <row r="373" spans="3:17" x14ac:dyDescent="0.2">
      <c r="C373">
        <v>10</v>
      </c>
      <c r="D373">
        <v>7342</v>
      </c>
      <c r="E373">
        <v>28</v>
      </c>
      <c r="F373">
        <v>32.78</v>
      </c>
      <c r="G373">
        <v>21</v>
      </c>
      <c r="H373">
        <v>22.21</v>
      </c>
      <c r="I373">
        <v>493.34</v>
      </c>
      <c r="J373">
        <v>3</v>
      </c>
      <c r="K373">
        <v>137</v>
      </c>
      <c r="L373">
        <v>4.2699999999999996</v>
      </c>
      <c r="M373">
        <v>224</v>
      </c>
      <c r="N373">
        <v>881</v>
      </c>
      <c r="O373">
        <v>517</v>
      </c>
      <c r="P373">
        <v>20</v>
      </c>
      <c r="Q373">
        <v>14</v>
      </c>
    </row>
    <row r="374" spans="3:17" x14ac:dyDescent="0.2">
      <c r="C374">
        <v>11</v>
      </c>
      <c r="D374">
        <v>3176</v>
      </c>
      <c r="E374">
        <v>13</v>
      </c>
      <c r="F374">
        <v>14.18</v>
      </c>
      <c r="G374">
        <v>7</v>
      </c>
      <c r="H374">
        <v>8.08</v>
      </c>
      <c r="I374">
        <v>65.37</v>
      </c>
      <c r="J374">
        <v>0</v>
      </c>
      <c r="K374">
        <v>46</v>
      </c>
      <c r="L374">
        <v>1.85</v>
      </c>
      <c r="M374">
        <v>221</v>
      </c>
      <c r="N374">
        <v>672</v>
      </c>
      <c r="O374">
        <v>591</v>
      </c>
      <c r="P374">
        <v>20</v>
      </c>
      <c r="Q374">
        <v>14</v>
      </c>
    </row>
    <row r="375" spans="3:17" x14ac:dyDescent="0.2">
      <c r="C375">
        <v>12</v>
      </c>
      <c r="D375">
        <v>8707</v>
      </c>
      <c r="E375">
        <v>31</v>
      </c>
      <c r="F375">
        <v>38.869999999999997</v>
      </c>
      <c r="G375">
        <v>12</v>
      </c>
      <c r="H375">
        <v>26.58</v>
      </c>
      <c r="I375">
        <v>706.34</v>
      </c>
      <c r="J375">
        <v>4</v>
      </c>
      <c r="K375">
        <v>149</v>
      </c>
      <c r="L375">
        <v>5.0599999999999996</v>
      </c>
      <c r="M375">
        <v>224</v>
      </c>
      <c r="N375">
        <v>671</v>
      </c>
      <c r="O375">
        <v>638</v>
      </c>
      <c r="P375">
        <v>20</v>
      </c>
      <c r="Q375">
        <v>14</v>
      </c>
    </row>
    <row r="376" spans="3:17" x14ac:dyDescent="0.2">
      <c r="C376">
        <v>13</v>
      </c>
      <c r="D376">
        <v>3077</v>
      </c>
      <c r="E376">
        <v>12</v>
      </c>
      <c r="F376">
        <v>13.74</v>
      </c>
      <c r="G376">
        <v>12</v>
      </c>
      <c r="H376">
        <v>8.86</v>
      </c>
      <c r="I376">
        <v>78.58</v>
      </c>
      <c r="J376">
        <v>0</v>
      </c>
      <c r="K376">
        <v>52</v>
      </c>
      <c r="L376">
        <v>1.79</v>
      </c>
      <c r="M376">
        <v>221</v>
      </c>
      <c r="N376">
        <v>900</v>
      </c>
      <c r="O376">
        <v>599</v>
      </c>
      <c r="P376">
        <v>20</v>
      </c>
      <c r="Q376">
        <v>14</v>
      </c>
    </row>
    <row r="377" spans="3:17" x14ac:dyDescent="0.2">
      <c r="C377">
        <v>14</v>
      </c>
      <c r="D377">
        <v>5773</v>
      </c>
      <c r="E377">
        <v>20</v>
      </c>
      <c r="F377">
        <v>25.77</v>
      </c>
      <c r="G377">
        <v>10</v>
      </c>
      <c r="H377">
        <v>19.05</v>
      </c>
      <c r="I377">
        <v>363.02</v>
      </c>
      <c r="J377">
        <v>2</v>
      </c>
      <c r="K377">
        <v>106</v>
      </c>
      <c r="L377">
        <v>3.35</v>
      </c>
      <c r="M377">
        <v>224</v>
      </c>
      <c r="N377">
        <v>886</v>
      </c>
      <c r="O377">
        <v>655</v>
      </c>
      <c r="P377">
        <v>20</v>
      </c>
      <c r="Q377">
        <v>14</v>
      </c>
    </row>
    <row r="378" spans="3:17" x14ac:dyDescent="0.2">
      <c r="C378">
        <v>15</v>
      </c>
      <c r="D378">
        <v>2663</v>
      </c>
      <c r="E378">
        <v>11</v>
      </c>
      <c r="F378">
        <v>11.89</v>
      </c>
      <c r="G378">
        <v>7</v>
      </c>
      <c r="H378">
        <v>7.82</v>
      </c>
      <c r="I378">
        <v>61.21</v>
      </c>
      <c r="J378">
        <v>0</v>
      </c>
      <c r="K378">
        <v>36</v>
      </c>
      <c r="L378">
        <v>1.55</v>
      </c>
      <c r="M378">
        <v>221</v>
      </c>
      <c r="N378">
        <v>703</v>
      </c>
      <c r="O378">
        <v>758</v>
      </c>
      <c r="P378">
        <v>20</v>
      </c>
      <c r="Q378">
        <v>14</v>
      </c>
    </row>
    <row r="379" spans="3:17" x14ac:dyDescent="0.2">
      <c r="C379">
        <v>16</v>
      </c>
      <c r="D379">
        <v>6386</v>
      </c>
      <c r="E379">
        <v>24</v>
      </c>
      <c r="F379">
        <v>28.51</v>
      </c>
      <c r="G379">
        <v>12</v>
      </c>
      <c r="H379">
        <v>21.73</v>
      </c>
      <c r="I379">
        <v>472.09</v>
      </c>
      <c r="J379">
        <v>0</v>
      </c>
      <c r="K379">
        <v>128</v>
      </c>
      <c r="L379">
        <v>3.71</v>
      </c>
      <c r="M379">
        <v>223</v>
      </c>
      <c r="N379">
        <v>696</v>
      </c>
      <c r="O379">
        <v>805</v>
      </c>
      <c r="P379">
        <v>20</v>
      </c>
      <c r="Q379">
        <v>14</v>
      </c>
    </row>
    <row r="380" spans="3:17" x14ac:dyDescent="0.2">
      <c r="C380">
        <v>17</v>
      </c>
      <c r="D380">
        <v>2548</v>
      </c>
      <c r="E380">
        <v>10</v>
      </c>
      <c r="F380">
        <v>11.38</v>
      </c>
      <c r="G380">
        <v>7</v>
      </c>
      <c r="H380">
        <v>8.1300000000000008</v>
      </c>
      <c r="I380">
        <v>66.17</v>
      </c>
      <c r="J380">
        <v>0</v>
      </c>
      <c r="K380">
        <v>45</v>
      </c>
      <c r="L380">
        <v>1.48</v>
      </c>
      <c r="M380">
        <v>221</v>
      </c>
      <c r="N380">
        <v>901</v>
      </c>
      <c r="O380">
        <v>740</v>
      </c>
      <c r="P380">
        <v>20</v>
      </c>
      <c r="Q380">
        <v>14</v>
      </c>
    </row>
    <row r="381" spans="3:17" x14ac:dyDescent="0.2">
      <c r="C381">
        <v>18</v>
      </c>
      <c r="D381">
        <v>6600</v>
      </c>
      <c r="E381">
        <v>25.5</v>
      </c>
      <c r="F381">
        <v>29.46</v>
      </c>
      <c r="G381">
        <v>13</v>
      </c>
      <c r="H381">
        <v>19.510000000000002</v>
      </c>
      <c r="I381">
        <v>380.76</v>
      </c>
      <c r="J381">
        <v>1</v>
      </c>
      <c r="K381">
        <v>96</v>
      </c>
      <c r="L381">
        <v>3.83</v>
      </c>
      <c r="M381">
        <v>224</v>
      </c>
      <c r="N381">
        <v>899</v>
      </c>
      <c r="O381">
        <v>793</v>
      </c>
      <c r="P381">
        <v>20</v>
      </c>
      <c r="Q381">
        <v>14</v>
      </c>
    </row>
    <row r="382" spans="3:17" x14ac:dyDescent="0.2">
      <c r="C382">
        <v>19</v>
      </c>
      <c r="D382">
        <v>2306</v>
      </c>
      <c r="E382">
        <v>10</v>
      </c>
      <c r="F382">
        <v>10.29</v>
      </c>
      <c r="G382">
        <v>7</v>
      </c>
      <c r="H382">
        <v>6.39</v>
      </c>
      <c r="I382">
        <v>40.81</v>
      </c>
      <c r="J382">
        <v>0</v>
      </c>
      <c r="K382">
        <v>29</v>
      </c>
      <c r="L382">
        <v>1.34</v>
      </c>
      <c r="M382">
        <v>223</v>
      </c>
      <c r="N382">
        <v>924</v>
      </c>
      <c r="O382">
        <v>870</v>
      </c>
      <c r="P382">
        <v>20</v>
      </c>
      <c r="Q382">
        <v>14</v>
      </c>
    </row>
    <row r="383" spans="3:17" x14ac:dyDescent="0.2">
      <c r="C383">
        <v>20</v>
      </c>
      <c r="D383">
        <v>7893</v>
      </c>
      <c r="E383">
        <v>24</v>
      </c>
      <c r="F383">
        <v>35.24</v>
      </c>
      <c r="G383">
        <v>17</v>
      </c>
      <c r="H383">
        <v>34.44</v>
      </c>
      <c r="I383">
        <v>1186.25</v>
      </c>
      <c r="J383">
        <v>1</v>
      </c>
      <c r="K383">
        <v>217</v>
      </c>
      <c r="L383">
        <v>4.59</v>
      </c>
      <c r="M383">
        <v>224</v>
      </c>
      <c r="N383">
        <v>921</v>
      </c>
      <c r="O383">
        <v>925</v>
      </c>
      <c r="P383">
        <v>20</v>
      </c>
      <c r="Q383">
        <v>14</v>
      </c>
    </row>
    <row r="384" spans="3:17" x14ac:dyDescent="0.2">
      <c r="C384">
        <v>21</v>
      </c>
      <c r="D384">
        <v>2600</v>
      </c>
      <c r="E384">
        <v>10.5</v>
      </c>
      <c r="F384">
        <v>11.61</v>
      </c>
      <c r="G384">
        <v>7</v>
      </c>
      <c r="H384">
        <v>7.39</v>
      </c>
      <c r="I384">
        <v>54.63</v>
      </c>
      <c r="J384">
        <v>0</v>
      </c>
      <c r="K384">
        <v>40</v>
      </c>
      <c r="L384">
        <v>1.51</v>
      </c>
      <c r="M384">
        <v>223</v>
      </c>
      <c r="N384">
        <v>703</v>
      </c>
      <c r="O384">
        <v>1038</v>
      </c>
      <c r="P384">
        <v>20</v>
      </c>
      <c r="Q384">
        <v>14</v>
      </c>
    </row>
    <row r="385" spans="2:17" x14ac:dyDescent="0.2">
      <c r="C385">
        <v>22</v>
      </c>
      <c r="D385">
        <v>9368</v>
      </c>
      <c r="E385">
        <v>31</v>
      </c>
      <c r="F385">
        <v>41.82</v>
      </c>
      <c r="G385">
        <v>21</v>
      </c>
      <c r="H385">
        <v>32.619999999999997</v>
      </c>
      <c r="I385">
        <v>1063.93</v>
      </c>
      <c r="J385">
        <v>2</v>
      </c>
      <c r="K385">
        <v>154</v>
      </c>
      <c r="L385">
        <v>5.44</v>
      </c>
      <c r="M385">
        <v>224</v>
      </c>
      <c r="N385">
        <v>704</v>
      </c>
      <c r="O385">
        <v>1083</v>
      </c>
      <c r="P385">
        <v>20</v>
      </c>
      <c r="Q385">
        <v>14</v>
      </c>
    </row>
    <row r="386" spans="2:17" x14ac:dyDescent="0.2">
      <c r="C386">
        <v>23</v>
      </c>
      <c r="D386">
        <v>2493</v>
      </c>
      <c r="E386">
        <v>10</v>
      </c>
      <c r="F386">
        <v>11.13</v>
      </c>
      <c r="G386">
        <v>7</v>
      </c>
      <c r="H386">
        <v>7.11</v>
      </c>
      <c r="I386">
        <v>50.62</v>
      </c>
      <c r="J386">
        <v>0</v>
      </c>
      <c r="K386">
        <v>36</v>
      </c>
      <c r="L386">
        <v>1.45</v>
      </c>
      <c r="M386">
        <v>220</v>
      </c>
      <c r="N386">
        <v>873</v>
      </c>
      <c r="O386">
        <v>1032</v>
      </c>
      <c r="P386">
        <v>20</v>
      </c>
      <c r="Q386">
        <v>14</v>
      </c>
    </row>
    <row r="387" spans="2:17" x14ac:dyDescent="0.2">
      <c r="C387">
        <v>24</v>
      </c>
      <c r="D387">
        <v>10444</v>
      </c>
      <c r="E387">
        <v>23.5</v>
      </c>
      <c r="F387">
        <v>46.63</v>
      </c>
      <c r="G387">
        <v>12</v>
      </c>
      <c r="H387">
        <v>55</v>
      </c>
      <c r="I387">
        <v>3025.25</v>
      </c>
      <c r="J387">
        <v>1</v>
      </c>
      <c r="K387">
        <v>255</v>
      </c>
      <c r="L387">
        <v>6.07</v>
      </c>
      <c r="M387">
        <v>224</v>
      </c>
      <c r="N387">
        <v>882</v>
      </c>
      <c r="O387">
        <v>1089</v>
      </c>
      <c r="P387">
        <v>20</v>
      </c>
      <c r="Q387">
        <v>14</v>
      </c>
    </row>
    <row r="388" spans="2:17" x14ac:dyDescent="0.2">
      <c r="C388">
        <v>25</v>
      </c>
      <c r="D388">
        <v>3020</v>
      </c>
      <c r="E388">
        <v>11</v>
      </c>
      <c r="F388">
        <v>13.48</v>
      </c>
      <c r="G388">
        <v>7</v>
      </c>
      <c r="H388">
        <v>9.23</v>
      </c>
      <c r="I388">
        <v>85.16</v>
      </c>
      <c r="J388">
        <v>0</v>
      </c>
      <c r="K388">
        <v>50</v>
      </c>
      <c r="L388">
        <v>1.75</v>
      </c>
      <c r="M388">
        <v>222</v>
      </c>
      <c r="N388">
        <v>700</v>
      </c>
      <c r="O388">
        <v>1150</v>
      </c>
      <c r="P388">
        <v>20</v>
      </c>
      <c r="Q388">
        <v>14</v>
      </c>
    </row>
    <row r="389" spans="2:17" x14ac:dyDescent="0.2">
      <c r="C389">
        <v>26</v>
      </c>
      <c r="D389">
        <v>15587</v>
      </c>
      <c r="E389">
        <v>52.5</v>
      </c>
      <c r="F389">
        <v>69.58</v>
      </c>
      <c r="G389">
        <v>21</v>
      </c>
      <c r="H389">
        <v>49.74</v>
      </c>
      <c r="I389">
        <v>2474.2600000000002</v>
      </c>
      <c r="J389">
        <v>6</v>
      </c>
      <c r="K389">
        <v>232</v>
      </c>
      <c r="L389">
        <v>9.06</v>
      </c>
      <c r="M389">
        <v>224</v>
      </c>
      <c r="N389">
        <v>702</v>
      </c>
      <c r="O389">
        <v>1213</v>
      </c>
      <c r="P389">
        <v>20</v>
      </c>
      <c r="Q389">
        <v>14</v>
      </c>
    </row>
    <row r="390" spans="2:17" x14ac:dyDescent="0.2">
      <c r="C390">
        <v>27</v>
      </c>
      <c r="D390">
        <v>2831</v>
      </c>
      <c r="E390">
        <v>11</v>
      </c>
      <c r="F390">
        <v>12.64</v>
      </c>
      <c r="G390">
        <v>7</v>
      </c>
      <c r="H390">
        <v>8.1</v>
      </c>
      <c r="I390">
        <v>65.63</v>
      </c>
      <c r="J390">
        <v>0</v>
      </c>
      <c r="K390">
        <v>45</v>
      </c>
      <c r="L390">
        <v>1.64</v>
      </c>
      <c r="M390">
        <v>223</v>
      </c>
      <c r="N390">
        <v>944</v>
      </c>
      <c r="O390">
        <v>1142</v>
      </c>
      <c r="P390">
        <v>20</v>
      </c>
      <c r="Q390">
        <v>14</v>
      </c>
    </row>
    <row r="391" spans="2:17" x14ac:dyDescent="0.2">
      <c r="C391">
        <v>28</v>
      </c>
      <c r="D391">
        <v>7976</v>
      </c>
      <c r="E391">
        <v>28</v>
      </c>
      <c r="F391">
        <v>35.61</v>
      </c>
      <c r="G391">
        <v>21</v>
      </c>
      <c r="H391">
        <v>26.42</v>
      </c>
      <c r="I391">
        <v>698.19</v>
      </c>
      <c r="J391">
        <v>1</v>
      </c>
      <c r="K391">
        <v>140</v>
      </c>
      <c r="L391">
        <v>4.63</v>
      </c>
      <c r="M391">
        <v>224</v>
      </c>
      <c r="N391">
        <v>940</v>
      </c>
      <c r="O391">
        <v>1196</v>
      </c>
      <c r="P391">
        <v>20</v>
      </c>
      <c r="Q391">
        <v>14</v>
      </c>
    </row>
    <row r="392" spans="2:17" x14ac:dyDescent="0.2">
      <c r="C392" t="s">
        <v>0</v>
      </c>
      <c r="D392" t="s">
        <v>1</v>
      </c>
      <c r="E392" t="s">
        <v>2</v>
      </c>
      <c r="F392" t="s">
        <v>3</v>
      </c>
      <c r="G392" t="s">
        <v>4</v>
      </c>
      <c r="H392" t="s">
        <v>5</v>
      </c>
      <c r="I392" t="s">
        <v>6</v>
      </c>
      <c r="J392" t="s">
        <v>7</v>
      </c>
      <c r="K392" t="s">
        <v>8</v>
      </c>
      <c r="L392" t="s">
        <v>9</v>
      </c>
      <c r="M392" t="s">
        <v>10</v>
      </c>
      <c r="N392" t="s">
        <v>11</v>
      </c>
      <c r="O392" t="s">
        <v>12</v>
      </c>
      <c r="P392" t="s">
        <v>13</v>
      </c>
      <c r="Q392" t="s">
        <v>14</v>
      </c>
    </row>
    <row r="393" spans="2:17" x14ac:dyDescent="0.2">
      <c r="B393">
        <v>10881</v>
      </c>
      <c r="C393">
        <v>1</v>
      </c>
      <c r="D393">
        <v>5611</v>
      </c>
      <c r="E393">
        <v>24</v>
      </c>
      <c r="F393">
        <v>25.05</v>
      </c>
      <c r="G393">
        <v>21</v>
      </c>
      <c r="H393">
        <v>11.78</v>
      </c>
      <c r="I393">
        <v>138.76</v>
      </c>
      <c r="J393">
        <v>0</v>
      </c>
      <c r="K393">
        <v>67</v>
      </c>
      <c r="L393">
        <v>6.91</v>
      </c>
      <c r="M393">
        <v>223</v>
      </c>
      <c r="N393">
        <v>107</v>
      </c>
      <c r="O393">
        <v>853</v>
      </c>
      <c r="P393">
        <v>20</v>
      </c>
      <c r="Q393">
        <v>14</v>
      </c>
    </row>
    <row r="394" spans="2:17" x14ac:dyDescent="0.2">
      <c r="C394">
        <v>2</v>
      </c>
      <c r="D394">
        <v>12755</v>
      </c>
      <c r="E394">
        <v>42</v>
      </c>
      <c r="F394">
        <v>56.94</v>
      </c>
      <c r="G394">
        <v>34</v>
      </c>
      <c r="H394">
        <v>44.66</v>
      </c>
      <c r="I394">
        <v>1994.57</v>
      </c>
      <c r="J394">
        <v>4</v>
      </c>
      <c r="K394">
        <v>255</v>
      </c>
      <c r="L394">
        <v>15.72</v>
      </c>
      <c r="M394">
        <v>224</v>
      </c>
      <c r="N394">
        <v>101</v>
      </c>
      <c r="O394">
        <v>896</v>
      </c>
      <c r="P394">
        <v>20</v>
      </c>
      <c r="Q394">
        <v>14</v>
      </c>
    </row>
    <row r="395" spans="2:17" x14ac:dyDescent="0.2">
      <c r="C395">
        <v>3</v>
      </c>
      <c r="D395">
        <v>7520</v>
      </c>
      <c r="E395">
        <v>32.5</v>
      </c>
      <c r="F395">
        <v>33.57</v>
      </c>
      <c r="G395">
        <v>26</v>
      </c>
      <c r="H395">
        <v>13.29</v>
      </c>
      <c r="I395">
        <v>176.74</v>
      </c>
      <c r="J395">
        <v>3</v>
      </c>
      <c r="K395">
        <v>76</v>
      </c>
      <c r="L395">
        <v>9.27</v>
      </c>
      <c r="M395">
        <v>224</v>
      </c>
      <c r="N395">
        <v>117</v>
      </c>
      <c r="O395">
        <v>977</v>
      </c>
      <c r="P395">
        <v>20</v>
      </c>
      <c r="Q395">
        <v>14</v>
      </c>
    </row>
    <row r="396" spans="2:17" x14ac:dyDescent="0.2">
      <c r="C396">
        <v>4</v>
      </c>
      <c r="D396">
        <v>30819</v>
      </c>
      <c r="E396">
        <v>120.5</v>
      </c>
      <c r="F396">
        <v>137.58000000000001</v>
      </c>
      <c r="G396">
        <v>255</v>
      </c>
      <c r="H396">
        <v>72.77</v>
      </c>
      <c r="I396">
        <v>5295.17</v>
      </c>
      <c r="J396">
        <v>17</v>
      </c>
      <c r="K396">
        <v>255</v>
      </c>
      <c r="L396">
        <v>37.979999999999997</v>
      </c>
      <c r="M396">
        <v>224</v>
      </c>
      <c r="N396">
        <v>105</v>
      </c>
      <c r="O396">
        <v>1020</v>
      </c>
      <c r="P396">
        <v>20</v>
      </c>
      <c r="Q396">
        <v>14</v>
      </c>
    </row>
    <row r="397" spans="2:17" x14ac:dyDescent="0.2">
      <c r="C397">
        <v>5</v>
      </c>
      <c r="D397">
        <v>5436</v>
      </c>
      <c r="E397">
        <v>22</v>
      </c>
      <c r="F397">
        <v>24.27</v>
      </c>
      <c r="G397">
        <v>21</v>
      </c>
      <c r="H397">
        <v>11.36</v>
      </c>
      <c r="I397">
        <v>129.11000000000001</v>
      </c>
      <c r="J397">
        <v>3</v>
      </c>
      <c r="K397">
        <v>59</v>
      </c>
      <c r="L397">
        <v>6.7</v>
      </c>
      <c r="M397">
        <v>224</v>
      </c>
      <c r="N397">
        <v>290</v>
      </c>
      <c r="O397">
        <v>988</v>
      </c>
      <c r="P397">
        <v>20</v>
      </c>
      <c r="Q397">
        <v>14</v>
      </c>
    </row>
    <row r="398" spans="2:17" x14ac:dyDescent="0.2">
      <c r="C398">
        <v>6</v>
      </c>
      <c r="D398">
        <v>19007</v>
      </c>
      <c r="E398">
        <v>76</v>
      </c>
      <c r="F398">
        <v>84.85</v>
      </c>
      <c r="G398">
        <v>54</v>
      </c>
      <c r="H398">
        <v>44.81</v>
      </c>
      <c r="I398">
        <v>2007.67</v>
      </c>
      <c r="J398">
        <v>10</v>
      </c>
      <c r="K398">
        <v>219</v>
      </c>
      <c r="L398">
        <v>23.42</v>
      </c>
      <c r="M398">
        <v>224</v>
      </c>
      <c r="N398">
        <v>298</v>
      </c>
      <c r="O398">
        <v>1031</v>
      </c>
      <c r="P398">
        <v>20</v>
      </c>
      <c r="Q398">
        <v>14</v>
      </c>
    </row>
    <row r="399" spans="2:17" x14ac:dyDescent="0.2">
      <c r="C399">
        <v>1</v>
      </c>
      <c r="D399">
        <v>3621</v>
      </c>
      <c r="E399">
        <v>16</v>
      </c>
      <c r="F399">
        <v>16.170000000000002</v>
      </c>
      <c r="G399">
        <v>17</v>
      </c>
      <c r="H399">
        <v>8.5399999999999991</v>
      </c>
      <c r="I399">
        <v>72.95</v>
      </c>
      <c r="J399">
        <v>1</v>
      </c>
      <c r="K399">
        <v>49</v>
      </c>
      <c r="L399">
        <v>2.63</v>
      </c>
      <c r="M399">
        <v>224</v>
      </c>
      <c r="N399">
        <v>107</v>
      </c>
      <c r="O399">
        <v>90</v>
      </c>
      <c r="P399">
        <v>20</v>
      </c>
      <c r="Q399">
        <v>14</v>
      </c>
    </row>
    <row r="400" spans="2:17" x14ac:dyDescent="0.2">
      <c r="C400">
        <v>2</v>
      </c>
      <c r="D400">
        <v>7390</v>
      </c>
      <c r="E400">
        <v>28</v>
      </c>
      <c r="F400">
        <v>32.99</v>
      </c>
      <c r="G400">
        <v>21</v>
      </c>
      <c r="H400">
        <v>19.079999999999998</v>
      </c>
      <c r="I400">
        <v>364.06</v>
      </c>
      <c r="J400">
        <v>1</v>
      </c>
      <c r="K400">
        <v>93</v>
      </c>
      <c r="L400">
        <v>5.36</v>
      </c>
      <c r="M400">
        <v>224</v>
      </c>
      <c r="N400">
        <v>112</v>
      </c>
      <c r="O400">
        <v>156</v>
      </c>
      <c r="P400">
        <v>20</v>
      </c>
      <c r="Q400">
        <v>14</v>
      </c>
    </row>
    <row r="401" spans="3:17" x14ac:dyDescent="0.2">
      <c r="C401">
        <v>3</v>
      </c>
      <c r="D401">
        <v>3725</v>
      </c>
      <c r="E401">
        <v>14</v>
      </c>
      <c r="F401">
        <v>16.63</v>
      </c>
      <c r="G401">
        <v>12</v>
      </c>
      <c r="H401">
        <v>10.54</v>
      </c>
      <c r="I401">
        <v>111.19</v>
      </c>
      <c r="J401">
        <v>0</v>
      </c>
      <c r="K401">
        <v>62</v>
      </c>
      <c r="L401">
        <v>2.7</v>
      </c>
      <c r="M401">
        <v>222</v>
      </c>
      <c r="N401">
        <v>309</v>
      </c>
      <c r="O401">
        <v>75</v>
      </c>
      <c r="P401">
        <v>20</v>
      </c>
      <c r="Q401">
        <v>14</v>
      </c>
    </row>
    <row r="402" spans="3:17" x14ac:dyDescent="0.2">
      <c r="C402">
        <v>4</v>
      </c>
      <c r="D402">
        <v>10345</v>
      </c>
      <c r="E402">
        <v>38.5</v>
      </c>
      <c r="F402">
        <v>46.18</v>
      </c>
      <c r="G402">
        <v>21</v>
      </c>
      <c r="H402">
        <v>30.41</v>
      </c>
      <c r="I402">
        <v>924.57</v>
      </c>
      <c r="J402">
        <v>4</v>
      </c>
      <c r="K402">
        <v>147</v>
      </c>
      <c r="L402">
        <v>7.5</v>
      </c>
      <c r="M402">
        <v>224</v>
      </c>
      <c r="N402">
        <v>309</v>
      </c>
      <c r="O402">
        <v>156</v>
      </c>
      <c r="P402">
        <v>20</v>
      </c>
      <c r="Q402">
        <v>14</v>
      </c>
    </row>
    <row r="403" spans="3:17" x14ac:dyDescent="0.2">
      <c r="C403">
        <v>5</v>
      </c>
      <c r="D403">
        <v>2879</v>
      </c>
      <c r="E403">
        <v>12</v>
      </c>
      <c r="F403">
        <v>12.85</v>
      </c>
      <c r="G403">
        <v>12</v>
      </c>
      <c r="H403">
        <v>7.66</v>
      </c>
      <c r="I403">
        <v>58.66</v>
      </c>
      <c r="J403">
        <v>1</v>
      </c>
      <c r="K403">
        <v>37</v>
      </c>
      <c r="L403">
        <v>2.09</v>
      </c>
      <c r="M403">
        <v>224</v>
      </c>
      <c r="N403">
        <v>131</v>
      </c>
      <c r="O403">
        <v>234</v>
      </c>
      <c r="P403">
        <v>20</v>
      </c>
      <c r="Q403">
        <v>14</v>
      </c>
    </row>
    <row r="404" spans="3:17" x14ac:dyDescent="0.2">
      <c r="C404">
        <v>6</v>
      </c>
      <c r="D404">
        <v>11572</v>
      </c>
      <c r="E404">
        <v>44</v>
      </c>
      <c r="F404">
        <v>51.66</v>
      </c>
      <c r="G404">
        <v>21</v>
      </c>
      <c r="H404">
        <v>34.25</v>
      </c>
      <c r="I404">
        <v>1173.28</v>
      </c>
      <c r="J404">
        <v>4</v>
      </c>
      <c r="K404">
        <v>149</v>
      </c>
      <c r="L404">
        <v>8.39</v>
      </c>
      <c r="M404">
        <v>224</v>
      </c>
      <c r="N404">
        <v>124</v>
      </c>
      <c r="O404">
        <v>284</v>
      </c>
      <c r="P404">
        <v>20</v>
      </c>
      <c r="Q404">
        <v>14</v>
      </c>
    </row>
    <row r="405" spans="3:17" x14ac:dyDescent="0.2">
      <c r="C405">
        <v>7</v>
      </c>
      <c r="D405">
        <v>3148</v>
      </c>
      <c r="E405">
        <v>12.5</v>
      </c>
      <c r="F405">
        <v>14.05</v>
      </c>
      <c r="G405">
        <v>12</v>
      </c>
      <c r="H405">
        <v>8.58</v>
      </c>
      <c r="I405">
        <v>73.56</v>
      </c>
      <c r="J405">
        <v>0</v>
      </c>
      <c r="K405">
        <v>49</v>
      </c>
      <c r="L405">
        <v>2.2799999999999998</v>
      </c>
      <c r="M405">
        <v>222</v>
      </c>
      <c r="N405">
        <v>339</v>
      </c>
      <c r="O405">
        <v>240</v>
      </c>
      <c r="P405">
        <v>20</v>
      </c>
      <c r="Q405">
        <v>14</v>
      </c>
    </row>
    <row r="406" spans="3:17" x14ac:dyDescent="0.2">
      <c r="C406">
        <v>8</v>
      </c>
      <c r="D406">
        <v>9733</v>
      </c>
      <c r="E406">
        <v>39.5</v>
      </c>
      <c r="F406">
        <v>43.45</v>
      </c>
      <c r="G406">
        <v>24</v>
      </c>
      <c r="H406">
        <v>26.26</v>
      </c>
      <c r="I406">
        <v>689.63</v>
      </c>
      <c r="J406">
        <v>6</v>
      </c>
      <c r="K406">
        <v>135</v>
      </c>
      <c r="L406">
        <v>7.06</v>
      </c>
      <c r="M406">
        <v>224</v>
      </c>
      <c r="N406">
        <v>328</v>
      </c>
      <c r="O406">
        <v>291</v>
      </c>
      <c r="P406">
        <v>20</v>
      </c>
      <c r="Q406">
        <v>14</v>
      </c>
    </row>
    <row r="407" spans="3:17" x14ac:dyDescent="0.2">
      <c r="C407">
        <v>9</v>
      </c>
      <c r="D407">
        <v>2769</v>
      </c>
      <c r="E407">
        <v>11</v>
      </c>
      <c r="F407">
        <v>12.36</v>
      </c>
      <c r="G407">
        <v>8</v>
      </c>
      <c r="H407">
        <v>8.33</v>
      </c>
      <c r="I407">
        <v>69.400000000000006</v>
      </c>
      <c r="J407">
        <v>0</v>
      </c>
      <c r="K407">
        <v>43</v>
      </c>
      <c r="L407">
        <v>2.0099999999999998</v>
      </c>
      <c r="M407">
        <v>219</v>
      </c>
      <c r="N407">
        <v>130</v>
      </c>
      <c r="O407">
        <v>345</v>
      </c>
      <c r="P407">
        <v>20</v>
      </c>
      <c r="Q407">
        <v>14</v>
      </c>
    </row>
    <row r="408" spans="3:17" x14ac:dyDescent="0.2">
      <c r="C408">
        <v>10</v>
      </c>
      <c r="D408">
        <v>15188</v>
      </c>
      <c r="E408">
        <v>56</v>
      </c>
      <c r="F408">
        <v>67.8</v>
      </c>
      <c r="G408">
        <v>17</v>
      </c>
      <c r="H408">
        <v>47.51</v>
      </c>
      <c r="I408">
        <v>2257.29</v>
      </c>
      <c r="J408">
        <v>3</v>
      </c>
      <c r="K408">
        <v>218</v>
      </c>
      <c r="L408">
        <v>11.01</v>
      </c>
      <c r="M408">
        <v>224</v>
      </c>
      <c r="N408">
        <v>119</v>
      </c>
      <c r="O408">
        <v>403</v>
      </c>
      <c r="P408">
        <v>20</v>
      </c>
      <c r="Q408">
        <v>14</v>
      </c>
    </row>
    <row r="409" spans="3:17" x14ac:dyDescent="0.2">
      <c r="C409">
        <v>11</v>
      </c>
      <c r="D409">
        <v>2624</v>
      </c>
      <c r="E409">
        <v>11</v>
      </c>
      <c r="F409">
        <v>11.71</v>
      </c>
      <c r="G409">
        <v>7</v>
      </c>
      <c r="H409">
        <v>7.75</v>
      </c>
      <c r="I409">
        <v>60.03</v>
      </c>
      <c r="J409">
        <v>0</v>
      </c>
      <c r="K409">
        <v>47</v>
      </c>
      <c r="L409">
        <v>1.9</v>
      </c>
      <c r="M409">
        <v>221</v>
      </c>
      <c r="N409">
        <v>323</v>
      </c>
      <c r="O409">
        <v>351</v>
      </c>
      <c r="P409">
        <v>20</v>
      </c>
      <c r="Q409">
        <v>14</v>
      </c>
    </row>
    <row r="410" spans="3:17" x14ac:dyDescent="0.2">
      <c r="C410">
        <v>12</v>
      </c>
      <c r="D410">
        <v>8935</v>
      </c>
      <c r="E410">
        <v>36.5</v>
      </c>
      <c r="F410">
        <v>39.89</v>
      </c>
      <c r="G410">
        <v>17</v>
      </c>
      <c r="H410">
        <v>24.33</v>
      </c>
      <c r="I410">
        <v>592.14</v>
      </c>
      <c r="J410">
        <v>2</v>
      </c>
      <c r="K410">
        <v>129</v>
      </c>
      <c r="L410">
        <v>6.48</v>
      </c>
      <c r="M410">
        <v>224</v>
      </c>
      <c r="N410">
        <v>328</v>
      </c>
      <c r="O410">
        <v>416</v>
      </c>
      <c r="P410">
        <v>20</v>
      </c>
      <c r="Q410">
        <v>14</v>
      </c>
    </row>
    <row r="411" spans="3:17" x14ac:dyDescent="0.2">
      <c r="C411">
        <v>13</v>
      </c>
      <c r="D411">
        <v>2582</v>
      </c>
      <c r="E411">
        <v>10</v>
      </c>
      <c r="F411">
        <v>11.53</v>
      </c>
      <c r="G411">
        <v>7</v>
      </c>
      <c r="H411">
        <v>8.02</v>
      </c>
      <c r="I411">
        <v>64.37</v>
      </c>
      <c r="J411">
        <v>0</v>
      </c>
      <c r="K411">
        <v>45</v>
      </c>
      <c r="L411">
        <v>1.87</v>
      </c>
      <c r="M411">
        <v>220</v>
      </c>
      <c r="N411">
        <v>126</v>
      </c>
      <c r="O411">
        <v>467</v>
      </c>
      <c r="P411">
        <v>20</v>
      </c>
      <c r="Q411">
        <v>14</v>
      </c>
    </row>
    <row r="412" spans="3:17" x14ac:dyDescent="0.2">
      <c r="C412">
        <v>14</v>
      </c>
      <c r="D412">
        <v>14287</v>
      </c>
      <c r="E412">
        <v>52</v>
      </c>
      <c r="F412">
        <v>63.78</v>
      </c>
      <c r="G412">
        <v>26</v>
      </c>
      <c r="H412">
        <v>43.75</v>
      </c>
      <c r="I412">
        <v>1913.87</v>
      </c>
      <c r="J412">
        <v>3</v>
      </c>
      <c r="K412">
        <v>211</v>
      </c>
      <c r="L412">
        <v>10.36</v>
      </c>
      <c r="M412">
        <v>224</v>
      </c>
      <c r="N412">
        <v>121</v>
      </c>
      <c r="O412">
        <v>516</v>
      </c>
      <c r="P412">
        <v>20</v>
      </c>
      <c r="Q412">
        <v>14</v>
      </c>
    </row>
    <row r="413" spans="3:17" x14ac:dyDescent="0.2">
      <c r="C413">
        <v>15</v>
      </c>
      <c r="D413">
        <v>2702</v>
      </c>
      <c r="E413">
        <v>11</v>
      </c>
      <c r="F413">
        <v>12.06</v>
      </c>
      <c r="G413">
        <v>5</v>
      </c>
      <c r="H413">
        <v>7.79</v>
      </c>
      <c r="I413">
        <v>60.72</v>
      </c>
      <c r="J413">
        <v>0</v>
      </c>
      <c r="K413">
        <v>41</v>
      </c>
      <c r="L413">
        <v>1.96</v>
      </c>
      <c r="M413">
        <v>221</v>
      </c>
      <c r="N413">
        <v>325</v>
      </c>
      <c r="O413">
        <v>458</v>
      </c>
      <c r="P413">
        <v>20</v>
      </c>
      <c r="Q413">
        <v>14</v>
      </c>
    </row>
    <row r="414" spans="3:17" x14ac:dyDescent="0.2">
      <c r="C414">
        <v>16</v>
      </c>
      <c r="D414">
        <v>18124</v>
      </c>
      <c r="E414">
        <v>62.5</v>
      </c>
      <c r="F414">
        <v>80.91</v>
      </c>
      <c r="G414">
        <v>40</v>
      </c>
      <c r="H414">
        <v>61.9</v>
      </c>
      <c r="I414">
        <v>3832.01</v>
      </c>
      <c r="J414">
        <v>5</v>
      </c>
      <c r="K414">
        <v>255</v>
      </c>
      <c r="L414">
        <v>13.14</v>
      </c>
      <c r="M414">
        <v>224</v>
      </c>
      <c r="N414">
        <v>326</v>
      </c>
      <c r="O414">
        <v>529</v>
      </c>
      <c r="P414">
        <v>20</v>
      </c>
      <c r="Q414">
        <v>14</v>
      </c>
    </row>
    <row r="415" spans="3:17" x14ac:dyDescent="0.2">
      <c r="C415">
        <v>17</v>
      </c>
      <c r="D415">
        <v>2906</v>
      </c>
      <c r="E415">
        <v>12</v>
      </c>
      <c r="F415">
        <v>12.97</v>
      </c>
      <c r="G415">
        <v>12</v>
      </c>
      <c r="H415">
        <v>7.63</v>
      </c>
      <c r="I415">
        <v>58.23</v>
      </c>
      <c r="J415">
        <v>0</v>
      </c>
      <c r="K415">
        <v>44</v>
      </c>
      <c r="L415">
        <v>2.11</v>
      </c>
      <c r="M415">
        <v>222</v>
      </c>
      <c r="N415">
        <v>118</v>
      </c>
      <c r="O415">
        <v>591</v>
      </c>
      <c r="P415">
        <v>20</v>
      </c>
      <c r="Q415">
        <v>14</v>
      </c>
    </row>
    <row r="416" spans="3:17" x14ac:dyDescent="0.2">
      <c r="C416">
        <v>18</v>
      </c>
      <c r="D416">
        <v>4484</v>
      </c>
      <c r="E416">
        <v>17</v>
      </c>
      <c r="F416">
        <v>20.02</v>
      </c>
      <c r="G416">
        <v>17</v>
      </c>
      <c r="H416">
        <v>13.38</v>
      </c>
      <c r="I416">
        <v>179.03</v>
      </c>
      <c r="J416">
        <v>0</v>
      </c>
      <c r="K416">
        <v>68</v>
      </c>
      <c r="L416">
        <v>3.25</v>
      </c>
      <c r="M416">
        <v>222</v>
      </c>
      <c r="N416">
        <v>113</v>
      </c>
      <c r="O416">
        <v>634</v>
      </c>
      <c r="P416">
        <v>20</v>
      </c>
      <c r="Q416">
        <v>14</v>
      </c>
    </row>
    <row r="417" spans="2:17" x14ac:dyDescent="0.2">
      <c r="C417">
        <v>19</v>
      </c>
      <c r="D417">
        <v>3432</v>
      </c>
      <c r="E417">
        <v>14</v>
      </c>
      <c r="F417">
        <v>15.32</v>
      </c>
      <c r="G417">
        <v>12</v>
      </c>
      <c r="H417">
        <v>9.0500000000000007</v>
      </c>
      <c r="I417">
        <v>81.95</v>
      </c>
      <c r="J417">
        <v>1</v>
      </c>
      <c r="K417">
        <v>50</v>
      </c>
      <c r="L417">
        <v>2.4900000000000002</v>
      </c>
      <c r="M417">
        <v>224</v>
      </c>
      <c r="N417">
        <v>344</v>
      </c>
      <c r="O417">
        <v>605</v>
      </c>
      <c r="P417">
        <v>20</v>
      </c>
      <c r="Q417">
        <v>14</v>
      </c>
    </row>
    <row r="418" spans="2:17" x14ac:dyDescent="0.2">
      <c r="C418">
        <v>20</v>
      </c>
      <c r="D418">
        <v>7485</v>
      </c>
      <c r="E418">
        <v>21</v>
      </c>
      <c r="F418">
        <v>33.42</v>
      </c>
      <c r="G418">
        <v>18</v>
      </c>
      <c r="H418">
        <v>31.16</v>
      </c>
      <c r="I418">
        <v>971.11</v>
      </c>
      <c r="J418">
        <v>0</v>
      </c>
      <c r="K418">
        <v>165</v>
      </c>
      <c r="L418">
        <v>5.43</v>
      </c>
      <c r="M418">
        <v>221</v>
      </c>
      <c r="N418">
        <v>318</v>
      </c>
      <c r="O418">
        <v>657</v>
      </c>
      <c r="P418">
        <v>20</v>
      </c>
      <c r="Q418">
        <v>14</v>
      </c>
    </row>
    <row r="419" spans="2:17" x14ac:dyDescent="0.2">
      <c r="C419" t="s">
        <v>0</v>
      </c>
      <c r="D419" t="s">
        <v>1</v>
      </c>
      <c r="E419" t="s">
        <v>2</v>
      </c>
      <c r="F419" t="s">
        <v>3</v>
      </c>
      <c r="G419" t="s">
        <v>4</v>
      </c>
      <c r="H419" t="s">
        <v>5</v>
      </c>
      <c r="I419" t="s">
        <v>6</v>
      </c>
      <c r="J419" t="s">
        <v>7</v>
      </c>
      <c r="K419" t="s">
        <v>8</v>
      </c>
      <c r="L419" t="s">
        <v>9</v>
      </c>
      <c r="M419" t="s">
        <v>10</v>
      </c>
      <c r="N419" t="s">
        <v>11</v>
      </c>
      <c r="O419" t="s">
        <v>12</v>
      </c>
      <c r="P419" t="s">
        <v>13</v>
      </c>
      <c r="Q419" t="s">
        <v>14</v>
      </c>
    </row>
    <row r="420" spans="2:17" x14ac:dyDescent="0.2">
      <c r="B420">
        <v>10896</v>
      </c>
      <c r="C420">
        <v>1</v>
      </c>
      <c r="D420">
        <v>2294</v>
      </c>
      <c r="E420">
        <v>8</v>
      </c>
      <c r="F420">
        <v>10.24</v>
      </c>
      <c r="G420">
        <v>2</v>
      </c>
      <c r="H420">
        <v>8.01</v>
      </c>
      <c r="I420">
        <v>64.09</v>
      </c>
      <c r="J420">
        <v>0</v>
      </c>
      <c r="K420">
        <v>50</v>
      </c>
      <c r="L420">
        <v>1.5</v>
      </c>
      <c r="M420">
        <v>219</v>
      </c>
      <c r="N420">
        <v>121</v>
      </c>
      <c r="O420">
        <v>615</v>
      </c>
      <c r="P420">
        <v>20</v>
      </c>
      <c r="Q420">
        <v>14</v>
      </c>
    </row>
    <row r="421" spans="2:17" x14ac:dyDescent="0.2">
      <c r="C421">
        <v>2</v>
      </c>
      <c r="D421">
        <v>3980</v>
      </c>
      <c r="E421">
        <v>15.5</v>
      </c>
      <c r="F421">
        <v>17.77</v>
      </c>
      <c r="G421">
        <v>17</v>
      </c>
      <c r="H421">
        <v>13.48</v>
      </c>
      <c r="I421">
        <v>181.69</v>
      </c>
      <c r="J421">
        <v>0</v>
      </c>
      <c r="K421">
        <v>59</v>
      </c>
      <c r="L421">
        <v>2.61</v>
      </c>
      <c r="M421">
        <v>220</v>
      </c>
      <c r="N421">
        <v>138</v>
      </c>
      <c r="O421">
        <v>670</v>
      </c>
      <c r="P421">
        <v>20</v>
      </c>
      <c r="Q421">
        <v>14</v>
      </c>
    </row>
    <row r="422" spans="2:17" x14ac:dyDescent="0.2">
      <c r="C422">
        <v>3</v>
      </c>
      <c r="D422">
        <v>2386</v>
      </c>
      <c r="E422">
        <v>9</v>
      </c>
      <c r="F422">
        <v>10.65</v>
      </c>
      <c r="G422">
        <v>2</v>
      </c>
      <c r="H422">
        <v>8.2899999999999991</v>
      </c>
      <c r="I422">
        <v>68.72</v>
      </c>
      <c r="J422">
        <v>0</v>
      </c>
      <c r="K422">
        <v>40</v>
      </c>
      <c r="L422">
        <v>1.57</v>
      </c>
      <c r="M422">
        <v>217</v>
      </c>
      <c r="N422">
        <v>322</v>
      </c>
      <c r="O422">
        <v>613</v>
      </c>
      <c r="P422">
        <v>20</v>
      </c>
      <c r="Q422">
        <v>14</v>
      </c>
    </row>
    <row r="423" spans="2:17" x14ac:dyDescent="0.2">
      <c r="C423">
        <v>4</v>
      </c>
      <c r="D423">
        <v>8708</v>
      </c>
      <c r="E423">
        <v>30</v>
      </c>
      <c r="F423">
        <v>38.880000000000003</v>
      </c>
      <c r="G423">
        <v>21</v>
      </c>
      <c r="H423">
        <v>33.67</v>
      </c>
      <c r="I423">
        <v>1133.3499999999999</v>
      </c>
      <c r="J423">
        <v>1</v>
      </c>
      <c r="K423">
        <v>187</v>
      </c>
      <c r="L423">
        <v>5.71</v>
      </c>
      <c r="M423">
        <v>224</v>
      </c>
      <c r="N423">
        <v>353</v>
      </c>
      <c r="O423">
        <v>670</v>
      </c>
      <c r="P423">
        <v>20</v>
      </c>
      <c r="Q423">
        <v>14</v>
      </c>
    </row>
    <row r="424" spans="2:17" x14ac:dyDescent="0.2">
      <c r="C424">
        <v>5</v>
      </c>
      <c r="D424">
        <v>2170</v>
      </c>
      <c r="E424">
        <v>7</v>
      </c>
      <c r="F424">
        <v>9.69</v>
      </c>
      <c r="G424">
        <v>2</v>
      </c>
      <c r="H424">
        <v>7.76</v>
      </c>
      <c r="I424">
        <v>60.19</v>
      </c>
      <c r="J424">
        <v>0</v>
      </c>
      <c r="K424">
        <v>37</v>
      </c>
      <c r="L424">
        <v>1.42</v>
      </c>
      <c r="M424">
        <v>211</v>
      </c>
      <c r="N424">
        <v>138</v>
      </c>
      <c r="O424">
        <v>747</v>
      </c>
      <c r="P424">
        <v>20</v>
      </c>
      <c r="Q424">
        <v>14</v>
      </c>
    </row>
    <row r="425" spans="2:17" x14ac:dyDescent="0.2">
      <c r="C425">
        <v>6</v>
      </c>
      <c r="D425">
        <v>9815</v>
      </c>
      <c r="E425">
        <v>31</v>
      </c>
      <c r="F425">
        <v>43.82</v>
      </c>
      <c r="G425">
        <v>17</v>
      </c>
      <c r="H425">
        <v>35.75</v>
      </c>
      <c r="I425">
        <v>1278.17</v>
      </c>
      <c r="J425">
        <v>2</v>
      </c>
      <c r="K425">
        <v>169</v>
      </c>
      <c r="L425">
        <v>6.44</v>
      </c>
      <c r="M425">
        <v>224</v>
      </c>
      <c r="N425">
        <v>149</v>
      </c>
      <c r="O425">
        <v>793</v>
      </c>
      <c r="P425">
        <v>20</v>
      </c>
      <c r="Q425">
        <v>14</v>
      </c>
    </row>
    <row r="426" spans="2:17" x14ac:dyDescent="0.2">
      <c r="C426">
        <v>7</v>
      </c>
      <c r="D426">
        <v>2488</v>
      </c>
      <c r="E426">
        <v>10</v>
      </c>
      <c r="F426">
        <v>11.11</v>
      </c>
      <c r="G426">
        <v>2</v>
      </c>
      <c r="H426">
        <v>7.79</v>
      </c>
      <c r="I426">
        <v>60.64</v>
      </c>
      <c r="J426">
        <v>0</v>
      </c>
      <c r="K426">
        <v>50</v>
      </c>
      <c r="L426">
        <v>1.63</v>
      </c>
      <c r="M426">
        <v>222</v>
      </c>
      <c r="N426">
        <v>316</v>
      </c>
      <c r="O426">
        <v>743</v>
      </c>
      <c r="P426">
        <v>20</v>
      </c>
      <c r="Q426">
        <v>14</v>
      </c>
    </row>
    <row r="427" spans="2:17" x14ac:dyDescent="0.2">
      <c r="C427">
        <v>8</v>
      </c>
      <c r="D427">
        <v>7144</v>
      </c>
      <c r="E427">
        <v>26</v>
      </c>
      <c r="F427">
        <v>31.89</v>
      </c>
      <c r="G427">
        <v>17</v>
      </c>
      <c r="H427">
        <v>20.56</v>
      </c>
      <c r="I427">
        <v>422.53</v>
      </c>
      <c r="J427">
        <v>2</v>
      </c>
      <c r="K427">
        <v>121</v>
      </c>
      <c r="L427">
        <v>4.6900000000000004</v>
      </c>
      <c r="M427">
        <v>224</v>
      </c>
      <c r="N427">
        <v>347</v>
      </c>
      <c r="O427">
        <v>794</v>
      </c>
      <c r="P427">
        <v>20</v>
      </c>
      <c r="Q427">
        <v>14</v>
      </c>
    </row>
    <row r="428" spans="2:17" x14ac:dyDescent="0.2">
      <c r="C428">
        <v>9</v>
      </c>
      <c r="D428">
        <v>2131</v>
      </c>
      <c r="E428">
        <v>7.5</v>
      </c>
      <c r="F428">
        <v>9.51</v>
      </c>
      <c r="G428">
        <v>2</v>
      </c>
      <c r="H428">
        <v>7.55</v>
      </c>
      <c r="I428">
        <v>56.98</v>
      </c>
      <c r="J428">
        <v>0</v>
      </c>
      <c r="K428">
        <v>38</v>
      </c>
      <c r="L428">
        <v>1.4</v>
      </c>
      <c r="M428">
        <v>215</v>
      </c>
      <c r="N428">
        <v>158</v>
      </c>
      <c r="O428">
        <v>861</v>
      </c>
      <c r="P428">
        <v>20</v>
      </c>
      <c r="Q428">
        <v>14</v>
      </c>
    </row>
    <row r="429" spans="2:17" x14ac:dyDescent="0.2">
      <c r="C429">
        <v>10</v>
      </c>
      <c r="D429">
        <v>14047</v>
      </c>
      <c r="E429">
        <v>54</v>
      </c>
      <c r="F429">
        <v>62.71</v>
      </c>
      <c r="G429">
        <v>31</v>
      </c>
      <c r="H429">
        <v>40.89</v>
      </c>
      <c r="I429">
        <v>1671.61</v>
      </c>
      <c r="J429">
        <v>5</v>
      </c>
      <c r="K429">
        <v>190</v>
      </c>
      <c r="L429">
        <v>9.2200000000000006</v>
      </c>
      <c r="M429">
        <v>224</v>
      </c>
      <c r="N429">
        <v>154</v>
      </c>
      <c r="O429">
        <v>919</v>
      </c>
      <c r="P429">
        <v>20</v>
      </c>
      <c r="Q429">
        <v>14</v>
      </c>
    </row>
    <row r="430" spans="2:17" x14ac:dyDescent="0.2">
      <c r="C430">
        <v>11</v>
      </c>
      <c r="D430">
        <v>2775</v>
      </c>
      <c r="E430">
        <v>11.5</v>
      </c>
      <c r="F430">
        <v>12.39</v>
      </c>
      <c r="G430">
        <v>7</v>
      </c>
      <c r="H430">
        <v>7.51</v>
      </c>
      <c r="I430">
        <v>56.47</v>
      </c>
      <c r="J430">
        <v>0</v>
      </c>
      <c r="K430">
        <v>44</v>
      </c>
      <c r="L430">
        <v>1.82</v>
      </c>
      <c r="M430">
        <v>221</v>
      </c>
      <c r="N430">
        <v>342</v>
      </c>
      <c r="O430">
        <v>870</v>
      </c>
      <c r="P430">
        <v>20</v>
      </c>
      <c r="Q430">
        <v>14</v>
      </c>
    </row>
    <row r="431" spans="2:17" x14ac:dyDescent="0.2">
      <c r="C431">
        <v>12</v>
      </c>
      <c r="D431">
        <v>10234</v>
      </c>
      <c r="E431">
        <v>43</v>
      </c>
      <c r="F431">
        <v>45.69</v>
      </c>
      <c r="G431">
        <v>17</v>
      </c>
      <c r="H431">
        <v>24.42</v>
      </c>
      <c r="I431">
        <v>596.11</v>
      </c>
      <c r="J431">
        <v>6</v>
      </c>
      <c r="K431">
        <v>123</v>
      </c>
      <c r="L431">
        <v>6.71</v>
      </c>
      <c r="M431">
        <v>224</v>
      </c>
      <c r="N431">
        <v>359</v>
      </c>
      <c r="O431">
        <v>918</v>
      </c>
      <c r="P431">
        <v>20</v>
      </c>
      <c r="Q431">
        <v>14</v>
      </c>
    </row>
    <row r="432" spans="2:17" x14ac:dyDescent="0.2">
      <c r="C432">
        <v>13</v>
      </c>
      <c r="D432">
        <v>3243</v>
      </c>
      <c r="E432">
        <v>13</v>
      </c>
      <c r="F432">
        <v>14.48</v>
      </c>
      <c r="G432">
        <v>17</v>
      </c>
      <c r="H432">
        <v>8.2100000000000009</v>
      </c>
      <c r="I432">
        <v>67.349999999999994</v>
      </c>
      <c r="J432">
        <v>1</v>
      </c>
      <c r="K432">
        <v>37</v>
      </c>
      <c r="L432">
        <v>2.13</v>
      </c>
      <c r="M432">
        <v>224</v>
      </c>
      <c r="N432">
        <v>167</v>
      </c>
      <c r="O432">
        <v>1591</v>
      </c>
      <c r="P432">
        <v>20</v>
      </c>
      <c r="Q432">
        <v>14</v>
      </c>
    </row>
    <row r="433" spans="2:17" x14ac:dyDescent="0.2">
      <c r="C433">
        <v>14</v>
      </c>
      <c r="D433">
        <v>12410</v>
      </c>
      <c r="E433">
        <v>47</v>
      </c>
      <c r="F433">
        <v>55.4</v>
      </c>
      <c r="G433">
        <v>50</v>
      </c>
      <c r="H433">
        <v>34.08</v>
      </c>
      <c r="I433">
        <v>1161.51</v>
      </c>
      <c r="J433">
        <v>10</v>
      </c>
      <c r="K433">
        <v>195</v>
      </c>
      <c r="L433">
        <v>8.14</v>
      </c>
      <c r="M433">
        <v>224</v>
      </c>
      <c r="N433">
        <v>170</v>
      </c>
      <c r="O433">
        <v>1649</v>
      </c>
      <c r="P433">
        <v>20</v>
      </c>
      <c r="Q433">
        <v>14</v>
      </c>
    </row>
    <row r="434" spans="2:17" x14ac:dyDescent="0.2">
      <c r="C434">
        <v>15</v>
      </c>
      <c r="D434">
        <v>9306</v>
      </c>
      <c r="E434">
        <v>39</v>
      </c>
      <c r="F434">
        <v>41.54</v>
      </c>
      <c r="G434">
        <v>31</v>
      </c>
      <c r="H434">
        <v>16.829999999999998</v>
      </c>
      <c r="I434">
        <v>283.39999999999998</v>
      </c>
      <c r="J434">
        <v>12</v>
      </c>
      <c r="K434">
        <v>104</v>
      </c>
      <c r="L434">
        <v>6.11</v>
      </c>
      <c r="M434">
        <v>224</v>
      </c>
      <c r="N434">
        <v>396</v>
      </c>
      <c r="O434">
        <v>1611</v>
      </c>
      <c r="P434">
        <v>20</v>
      </c>
      <c r="Q434">
        <v>14</v>
      </c>
    </row>
    <row r="435" spans="2:17" x14ac:dyDescent="0.2">
      <c r="C435">
        <v>16</v>
      </c>
      <c r="D435">
        <v>21369</v>
      </c>
      <c r="E435">
        <v>77.5</v>
      </c>
      <c r="F435">
        <v>95.4</v>
      </c>
      <c r="G435">
        <v>50</v>
      </c>
      <c r="H435">
        <v>61.03</v>
      </c>
      <c r="I435">
        <v>3725.07</v>
      </c>
      <c r="J435">
        <v>15</v>
      </c>
      <c r="K435">
        <v>255</v>
      </c>
      <c r="L435">
        <v>14.02</v>
      </c>
      <c r="M435">
        <v>224</v>
      </c>
      <c r="N435">
        <v>383</v>
      </c>
      <c r="O435">
        <v>1654</v>
      </c>
      <c r="P435">
        <v>20</v>
      </c>
      <c r="Q435">
        <v>14</v>
      </c>
    </row>
    <row r="436" spans="2:17" x14ac:dyDescent="0.2">
      <c r="C436">
        <v>17</v>
      </c>
      <c r="D436">
        <v>3617</v>
      </c>
      <c r="E436">
        <v>15</v>
      </c>
      <c r="F436">
        <v>16.149999999999999</v>
      </c>
      <c r="G436">
        <v>12</v>
      </c>
      <c r="H436">
        <v>8.2799999999999994</v>
      </c>
      <c r="I436">
        <v>68.55</v>
      </c>
      <c r="J436">
        <v>1</v>
      </c>
      <c r="K436">
        <v>47</v>
      </c>
      <c r="L436">
        <v>2.37</v>
      </c>
      <c r="M436">
        <v>224</v>
      </c>
      <c r="N436">
        <v>196</v>
      </c>
      <c r="O436">
        <v>1717</v>
      </c>
      <c r="P436">
        <v>20</v>
      </c>
      <c r="Q436">
        <v>14</v>
      </c>
    </row>
    <row r="437" spans="2:17" x14ac:dyDescent="0.2">
      <c r="C437">
        <v>18</v>
      </c>
      <c r="D437">
        <v>8560</v>
      </c>
      <c r="E437">
        <v>33.5</v>
      </c>
      <c r="F437">
        <v>38.21</v>
      </c>
      <c r="G437">
        <v>26</v>
      </c>
      <c r="H437">
        <v>23.61</v>
      </c>
      <c r="I437">
        <v>557.4</v>
      </c>
      <c r="J437">
        <v>2</v>
      </c>
      <c r="K437">
        <v>123</v>
      </c>
      <c r="L437">
        <v>5.62</v>
      </c>
      <c r="M437">
        <v>224</v>
      </c>
      <c r="N437">
        <v>179</v>
      </c>
      <c r="O437">
        <v>1782</v>
      </c>
      <c r="P437">
        <v>20</v>
      </c>
      <c r="Q437">
        <v>14</v>
      </c>
    </row>
    <row r="438" spans="2:17" x14ac:dyDescent="0.2">
      <c r="C438">
        <v>19</v>
      </c>
      <c r="D438">
        <v>7348</v>
      </c>
      <c r="E438">
        <v>31</v>
      </c>
      <c r="F438">
        <v>32.799999999999997</v>
      </c>
      <c r="G438">
        <v>26</v>
      </c>
      <c r="H438">
        <v>14.01</v>
      </c>
      <c r="I438">
        <v>196.35</v>
      </c>
      <c r="J438">
        <v>5</v>
      </c>
      <c r="K438">
        <v>84</v>
      </c>
      <c r="L438">
        <v>4.82</v>
      </c>
      <c r="M438">
        <v>224</v>
      </c>
      <c r="N438">
        <v>389</v>
      </c>
      <c r="O438">
        <v>1733</v>
      </c>
      <c r="P438">
        <v>20</v>
      </c>
      <c r="Q438">
        <v>14</v>
      </c>
    </row>
    <row r="439" spans="2:17" x14ac:dyDescent="0.2">
      <c r="C439">
        <v>20</v>
      </c>
      <c r="D439">
        <v>18406</v>
      </c>
      <c r="E439">
        <v>71.5</v>
      </c>
      <c r="F439">
        <v>82.17</v>
      </c>
      <c r="G439">
        <v>59</v>
      </c>
      <c r="H439">
        <v>49.78</v>
      </c>
      <c r="I439">
        <v>2477.66</v>
      </c>
      <c r="J439">
        <v>6</v>
      </c>
      <c r="K439">
        <v>242</v>
      </c>
      <c r="L439">
        <v>12.07</v>
      </c>
      <c r="M439">
        <v>224</v>
      </c>
      <c r="N439">
        <v>379</v>
      </c>
      <c r="O439">
        <v>1776</v>
      </c>
      <c r="P439">
        <v>20</v>
      </c>
      <c r="Q439">
        <v>14</v>
      </c>
    </row>
    <row r="440" spans="2:17" x14ac:dyDescent="0.2">
      <c r="C440" t="s">
        <v>0</v>
      </c>
      <c r="D440" t="s">
        <v>1</v>
      </c>
      <c r="E440" t="s">
        <v>2</v>
      </c>
      <c r="F440" t="s">
        <v>3</v>
      </c>
      <c r="G440" t="s">
        <v>4</v>
      </c>
      <c r="H440" t="s">
        <v>5</v>
      </c>
      <c r="I440" t="s">
        <v>6</v>
      </c>
      <c r="J440" t="s">
        <v>7</v>
      </c>
      <c r="K440" t="s">
        <v>8</v>
      </c>
      <c r="L440" t="s">
        <v>9</v>
      </c>
      <c r="M440" t="s">
        <v>10</v>
      </c>
      <c r="N440" t="s">
        <v>11</v>
      </c>
      <c r="O440" t="s">
        <v>12</v>
      </c>
      <c r="P440" t="s">
        <v>13</v>
      </c>
      <c r="Q440" t="s">
        <v>14</v>
      </c>
    </row>
    <row r="441" spans="2:17" x14ac:dyDescent="0.2">
      <c r="B441">
        <v>10907</v>
      </c>
      <c r="C441">
        <v>1</v>
      </c>
      <c r="D441">
        <v>3017</v>
      </c>
      <c r="E441">
        <v>12</v>
      </c>
      <c r="F441">
        <v>13.47</v>
      </c>
      <c r="G441">
        <v>7</v>
      </c>
      <c r="H441">
        <v>9.02</v>
      </c>
      <c r="I441">
        <v>81.42</v>
      </c>
      <c r="J441">
        <v>0</v>
      </c>
      <c r="K441">
        <v>47</v>
      </c>
      <c r="L441">
        <v>1.1299999999999999</v>
      </c>
      <c r="M441">
        <v>222</v>
      </c>
      <c r="N441">
        <v>320</v>
      </c>
      <c r="O441">
        <v>1104</v>
      </c>
      <c r="P441">
        <v>20</v>
      </c>
      <c r="Q441">
        <v>14</v>
      </c>
    </row>
    <row r="442" spans="2:17" x14ac:dyDescent="0.2">
      <c r="C442">
        <v>2</v>
      </c>
      <c r="D442">
        <v>13376</v>
      </c>
      <c r="E442">
        <v>39</v>
      </c>
      <c r="F442">
        <v>59.71</v>
      </c>
      <c r="G442">
        <v>17</v>
      </c>
      <c r="H442">
        <v>57.27</v>
      </c>
      <c r="I442">
        <v>3280.12</v>
      </c>
      <c r="J442">
        <v>4</v>
      </c>
      <c r="K442">
        <v>255</v>
      </c>
      <c r="L442">
        <v>5</v>
      </c>
      <c r="M442">
        <v>224</v>
      </c>
      <c r="N442">
        <v>326</v>
      </c>
      <c r="O442">
        <v>1151</v>
      </c>
      <c r="P442">
        <v>20</v>
      </c>
      <c r="Q442">
        <v>14</v>
      </c>
    </row>
    <row r="443" spans="2:17" x14ac:dyDescent="0.2">
      <c r="C443">
        <v>3</v>
      </c>
      <c r="D443">
        <v>4643</v>
      </c>
      <c r="E443">
        <v>19</v>
      </c>
      <c r="F443">
        <v>20.73</v>
      </c>
      <c r="G443">
        <v>21</v>
      </c>
      <c r="H443">
        <v>10.77</v>
      </c>
      <c r="I443">
        <v>116</v>
      </c>
      <c r="J443">
        <v>1</v>
      </c>
      <c r="K443">
        <v>60</v>
      </c>
      <c r="L443">
        <v>1.73</v>
      </c>
      <c r="M443">
        <v>224</v>
      </c>
      <c r="N443">
        <v>121</v>
      </c>
      <c r="O443">
        <v>1217</v>
      </c>
      <c r="P443">
        <v>20</v>
      </c>
      <c r="Q443">
        <v>14</v>
      </c>
    </row>
    <row r="444" spans="2:17" x14ac:dyDescent="0.2">
      <c r="C444">
        <v>4</v>
      </c>
      <c r="D444">
        <v>26046</v>
      </c>
      <c r="E444">
        <v>81</v>
      </c>
      <c r="F444">
        <v>116.28</v>
      </c>
      <c r="G444">
        <v>255</v>
      </c>
      <c r="H444">
        <v>78.92</v>
      </c>
      <c r="I444">
        <v>6228.69</v>
      </c>
      <c r="J444">
        <v>8</v>
      </c>
      <c r="K444">
        <v>255</v>
      </c>
      <c r="L444">
        <v>9.73</v>
      </c>
      <c r="M444">
        <v>224</v>
      </c>
      <c r="N444">
        <v>130</v>
      </c>
      <c r="O444">
        <v>1270</v>
      </c>
      <c r="P444">
        <v>20</v>
      </c>
      <c r="Q444">
        <v>14</v>
      </c>
    </row>
    <row r="445" spans="2:17" x14ac:dyDescent="0.2">
      <c r="C445">
        <v>5</v>
      </c>
      <c r="D445">
        <v>3293</v>
      </c>
      <c r="E445">
        <v>13</v>
      </c>
      <c r="F445">
        <v>14.7</v>
      </c>
      <c r="G445">
        <v>12</v>
      </c>
      <c r="H445">
        <v>8.26</v>
      </c>
      <c r="I445">
        <v>68.260000000000005</v>
      </c>
      <c r="J445">
        <v>1</v>
      </c>
      <c r="K445">
        <v>51</v>
      </c>
      <c r="L445">
        <v>1.23</v>
      </c>
      <c r="M445">
        <v>224</v>
      </c>
      <c r="N445">
        <v>332</v>
      </c>
      <c r="O445">
        <v>1227</v>
      </c>
      <c r="P445">
        <v>20</v>
      </c>
      <c r="Q445">
        <v>14</v>
      </c>
    </row>
    <row r="446" spans="2:17" x14ac:dyDescent="0.2">
      <c r="C446">
        <v>6</v>
      </c>
      <c r="D446">
        <v>10281</v>
      </c>
      <c r="E446">
        <v>27.5</v>
      </c>
      <c r="F446">
        <v>45.9</v>
      </c>
      <c r="G446">
        <v>26</v>
      </c>
      <c r="H446">
        <v>47.04</v>
      </c>
      <c r="I446">
        <v>2212.41</v>
      </c>
      <c r="J446">
        <v>3</v>
      </c>
      <c r="K446">
        <v>255</v>
      </c>
      <c r="L446">
        <v>3.84</v>
      </c>
      <c r="M446">
        <v>224</v>
      </c>
      <c r="N446">
        <v>334</v>
      </c>
      <c r="O446">
        <v>1265</v>
      </c>
      <c r="P446">
        <v>20</v>
      </c>
      <c r="Q446">
        <v>14</v>
      </c>
    </row>
    <row r="447" spans="2:17" x14ac:dyDescent="0.2">
      <c r="C447">
        <v>7</v>
      </c>
      <c r="D447">
        <v>2886</v>
      </c>
      <c r="E447">
        <v>12</v>
      </c>
      <c r="F447">
        <v>12.88</v>
      </c>
      <c r="G447">
        <v>12</v>
      </c>
      <c r="H447">
        <v>8.1999999999999993</v>
      </c>
      <c r="I447">
        <v>67.17</v>
      </c>
      <c r="J447">
        <v>0</v>
      </c>
      <c r="K447">
        <v>40</v>
      </c>
      <c r="L447">
        <v>1.08</v>
      </c>
      <c r="M447">
        <v>218</v>
      </c>
      <c r="N447">
        <v>676</v>
      </c>
      <c r="O447">
        <v>574</v>
      </c>
      <c r="P447">
        <v>20</v>
      </c>
      <c r="Q447">
        <v>14</v>
      </c>
    </row>
    <row r="448" spans="2:17" x14ac:dyDescent="0.2">
      <c r="C448">
        <v>8</v>
      </c>
      <c r="D448">
        <v>5312</v>
      </c>
      <c r="E448">
        <v>20.5</v>
      </c>
      <c r="F448">
        <v>23.71</v>
      </c>
      <c r="G448">
        <v>7</v>
      </c>
      <c r="H448">
        <v>17.100000000000001</v>
      </c>
      <c r="I448">
        <v>292.54000000000002</v>
      </c>
      <c r="J448">
        <v>1</v>
      </c>
      <c r="K448">
        <v>95</v>
      </c>
      <c r="L448">
        <v>1.98</v>
      </c>
      <c r="M448">
        <v>224</v>
      </c>
      <c r="N448">
        <v>659</v>
      </c>
      <c r="O448">
        <v>610</v>
      </c>
      <c r="P448">
        <v>20</v>
      </c>
      <c r="Q448">
        <v>14</v>
      </c>
    </row>
    <row r="449" spans="3:17" x14ac:dyDescent="0.2">
      <c r="C449">
        <v>9</v>
      </c>
      <c r="D449">
        <v>3144</v>
      </c>
      <c r="E449">
        <v>12</v>
      </c>
      <c r="F449">
        <v>14.04</v>
      </c>
      <c r="G449">
        <v>12</v>
      </c>
      <c r="H449">
        <v>8.73</v>
      </c>
      <c r="I449">
        <v>76.16</v>
      </c>
      <c r="J449">
        <v>0</v>
      </c>
      <c r="K449">
        <v>49</v>
      </c>
      <c r="L449">
        <v>1.17</v>
      </c>
      <c r="M449">
        <v>223</v>
      </c>
      <c r="N449">
        <v>869</v>
      </c>
      <c r="O449">
        <v>561</v>
      </c>
      <c r="P449">
        <v>20</v>
      </c>
      <c r="Q449">
        <v>14</v>
      </c>
    </row>
    <row r="450" spans="3:17" x14ac:dyDescent="0.2">
      <c r="C450">
        <v>10</v>
      </c>
      <c r="D450">
        <v>15363</v>
      </c>
      <c r="E450">
        <v>49.5</v>
      </c>
      <c r="F450">
        <v>68.58</v>
      </c>
      <c r="G450">
        <v>17</v>
      </c>
      <c r="H450">
        <v>54.09</v>
      </c>
      <c r="I450">
        <v>2925.38</v>
      </c>
      <c r="J450">
        <v>1</v>
      </c>
      <c r="K450">
        <v>255</v>
      </c>
      <c r="L450">
        <v>5.74</v>
      </c>
      <c r="M450">
        <v>224</v>
      </c>
      <c r="N450">
        <v>869</v>
      </c>
      <c r="O450">
        <v>630</v>
      </c>
      <c r="P450">
        <v>20</v>
      </c>
      <c r="Q450">
        <v>14</v>
      </c>
    </row>
    <row r="451" spans="3:17" x14ac:dyDescent="0.2">
      <c r="C451">
        <v>11</v>
      </c>
      <c r="D451">
        <v>2591</v>
      </c>
      <c r="E451">
        <v>9.5</v>
      </c>
      <c r="F451">
        <v>11.57</v>
      </c>
      <c r="G451">
        <v>7</v>
      </c>
      <c r="H451">
        <v>8.42</v>
      </c>
      <c r="I451">
        <v>70.89</v>
      </c>
      <c r="J451">
        <v>0</v>
      </c>
      <c r="K451">
        <v>48</v>
      </c>
      <c r="L451">
        <v>0.97</v>
      </c>
      <c r="M451">
        <v>218</v>
      </c>
      <c r="N451">
        <v>674</v>
      </c>
      <c r="O451">
        <v>723</v>
      </c>
      <c r="P451">
        <v>20</v>
      </c>
      <c r="Q451">
        <v>14</v>
      </c>
    </row>
    <row r="452" spans="3:17" x14ac:dyDescent="0.2">
      <c r="C452">
        <v>12</v>
      </c>
      <c r="D452">
        <v>9911</v>
      </c>
      <c r="E452">
        <v>34</v>
      </c>
      <c r="F452">
        <v>44.25</v>
      </c>
      <c r="G452">
        <v>17</v>
      </c>
      <c r="H452">
        <v>35.33</v>
      </c>
      <c r="I452">
        <v>1248.18</v>
      </c>
      <c r="J452">
        <v>2</v>
      </c>
      <c r="K452">
        <v>167</v>
      </c>
      <c r="L452">
        <v>3.7</v>
      </c>
      <c r="M452">
        <v>224</v>
      </c>
      <c r="N452">
        <v>672</v>
      </c>
      <c r="O452">
        <v>760</v>
      </c>
      <c r="P452">
        <v>20</v>
      </c>
      <c r="Q452">
        <v>14</v>
      </c>
    </row>
    <row r="453" spans="3:17" x14ac:dyDescent="0.2">
      <c r="C453">
        <v>13</v>
      </c>
      <c r="D453">
        <v>3037</v>
      </c>
      <c r="E453">
        <v>12</v>
      </c>
      <c r="F453">
        <v>13.56</v>
      </c>
      <c r="G453">
        <v>12</v>
      </c>
      <c r="H453">
        <v>8.75</v>
      </c>
      <c r="I453">
        <v>76.53</v>
      </c>
      <c r="J453">
        <v>0</v>
      </c>
      <c r="K453">
        <v>50</v>
      </c>
      <c r="L453">
        <v>1.1299999999999999</v>
      </c>
      <c r="M453">
        <v>221</v>
      </c>
      <c r="N453">
        <v>876</v>
      </c>
      <c r="O453">
        <v>700</v>
      </c>
      <c r="P453">
        <v>20</v>
      </c>
      <c r="Q453">
        <v>14</v>
      </c>
    </row>
    <row r="454" spans="3:17" x14ac:dyDescent="0.2">
      <c r="C454">
        <v>14</v>
      </c>
      <c r="D454">
        <v>21401</v>
      </c>
      <c r="E454">
        <v>70.5</v>
      </c>
      <c r="F454">
        <v>95.54</v>
      </c>
      <c r="G454">
        <v>255</v>
      </c>
      <c r="H454">
        <v>70.31</v>
      </c>
      <c r="I454">
        <v>4942.95</v>
      </c>
      <c r="J454">
        <v>8</v>
      </c>
      <c r="K454">
        <v>255</v>
      </c>
      <c r="L454">
        <v>7.99</v>
      </c>
      <c r="M454">
        <v>224</v>
      </c>
      <c r="N454">
        <v>888</v>
      </c>
      <c r="O454">
        <v>761</v>
      </c>
      <c r="P454">
        <v>20</v>
      </c>
      <c r="Q454">
        <v>14</v>
      </c>
    </row>
    <row r="455" spans="3:17" x14ac:dyDescent="0.2">
      <c r="C455">
        <v>15</v>
      </c>
      <c r="D455">
        <v>2397</v>
      </c>
      <c r="E455">
        <v>9</v>
      </c>
      <c r="F455">
        <v>10.7</v>
      </c>
      <c r="G455">
        <v>7</v>
      </c>
      <c r="H455">
        <v>7.68</v>
      </c>
      <c r="I455">
        <v>58.93</v>
      </c>
      <c r="J455">
        <v>0</v>
      </c>
      <c r="K455">
        <v>50</v>
      </c>
      <c r="L455">
        <v>0.9</v>
      </c>
      <c r="M455">
        <v>220</v>
      </c>
      <c r="N455">
        <v>685</v>
      </c>
      <c r="O455">
        <v>855</v>
      </c>
      <c r="P455">
        <v>20</v>
      </c>
      <c r="Q455">
        <v>14</v>
      </c>
    </row>
    <row r="456" spans="3:17" x14ac:dyDescent="0.2">
      <c r="C456">
        <v>16</v>
      </c>
      <c r="D456">
        <v>10511</v>
      </c>
      <c r="E456">
        <v>35.5</v>
      </c>
      <c r="F456">
        <v>46.92</v>
      </c>
      <c r="G456">
        <v>26</v>
      </c>
      <c r="H456">
        <v>39.53</v>
      </c>
      <c r="I456">
        <v>1562.43</v>
      </c>
      <c r="J456">
        <v>2</v>
      </c>
      <c r="K456">
        <v>189</v>
      </c>
      <c r="L456">
        <v>3.93</v>
      </c>
      <c r="M456">
        <v>224</v>
      </c>
      <c r="N456">
        <v>674</v>
      </c>
      <c r="O456">
        <v>889</v>
      </c>
      <c r="P456">
        <v>20</v>
      </c>
      <c r="Q456">
        <v>14</v>
      </c>
    </row>
    <row r="457" spans="3:17" x14ac:dyDescent="0.2">
      <c r="C457">
        <v>17</v>
      </c>
      <c r="D457">
        <v>2269</v>
      </c>
      <c r="E457">
        <v>9</v>
      </c>
      <c r="F457">
        <v>10.130000000000001</v>
      </c>
      <c r="G457">
        <v>2</v>
      </c>
      <c r="H457">
        <v>6.71</v>
      </c>
      <c r="I457">
        <v>45</v>
      </c>
      <c r="J457">
        <v>0</v>
      </c>
      <c r="K457">
        <v>28</v>
      </c>
      <c r="L457">
        <v>0.85</v>
      </c>
      <c r="M457">
        <v>219</v>
      </c>
      <c r="N457">
        <v>686</v>
      </c>
      <c r="O457">
        <v>957</v>
      </c>
      <c r="P457">
        <v>20</v>
      </c>
      <c r="Q457">
        <v>14</v>
      </c>
    </row>
    <row r="458" spans="3:17" x14ac:dyDescent="0.2">
      <c r="C458">
        <v>18</v>
      </c>
      <c r="D458">
        <v>11845</v>
      </c>
      <c r="E458">
        <v>41</v>
      </c>
      <c r="F458">
        <v>52.88</v>
      </c>
      <c r="G458">
        <v>17</v>
      </c>
      <c r="H458">
        <v>42.73</v>
      </c>
      <c r="I458">
        <v>1826.2</v>
      </c>
      <c r="J458">
        <v>2</v>
      </c>
      <c r="K458">
        <v>215</v>
      </c>
      <c r="L458">
        <v>4.42</v>
      </c>
      <c r="M458">
        <v>224</v>
      </c>
      <c r="N458">
        <v>672</v>
      </c>
      <c r="O458">
        <v>1000</v>
      </c>
      <c r="P458">
        <v>20</v>
      </c>
      <c r="Q458">
        <v>14</v>
      </c>
    </row>
    <row r="459" spans="3:17" x14ac:dyDescent="0.2">
      <c r="C459">
        <v>19</v>
      </c>
      <c r="D459">
        <v>3023</v>
      </c>
      <c r="E459">
        <v>12</v>
      </c>
      <c r="F459">
        <v>13.5</v>
      </c>
      <c r="G459">
        <v>7</v>
      </c>
      <c r="H459">
        <v>8.85</v>
      </c>
      <c r="I459">
        <v>78.260000000000005</v>
      </c>
      <c r="J459">
        <v>0</v>
      </c>
      <c r="K459">
        <v>48</v>
      </c>
      <c r="L459">
        <v>1.1299999999999999</v>
      </c>
      <c r="M459">
        <v>223</v>
      </c>
      <c r="N459">
        <v>883</v>
      </c>
      <c r="O459">
        <v>969</v>
      </c>
      <c r="P459">
        <v>20</v>
      </c>
      <c r="Q459">
        <v>14</v>
      </c>
    </row>
    <row r="460" spans="3:17" x14ac:dyDescent="0.2">
      <c r="C460">
        <v>20</v>
      </c>
      <c r="D460">
        <v>28274</v>
      </c>
      <c r="E460">
        <v>99.5</v>
      </c>
      <c r="F460">
        <v>126.22</v>
      </c>
      <c r="G460">
        <v>255</v>
      </c>
      <c r="H460">
        <v>84.91</v>
      </c>
      <c r="I460">
        <v>7209.87</v>
      </c>
      <c r="J460">
        <v>6</v>
      </c>
      <c r="K460">
        <v>255</v>
      </c>
      <c r="L460">
        <v>10.56</v>
      </c>
      <c r="M460">
        <v>224</v>
      </c>
      <c r="N460">
        <v>880</v>
      </c>
      <c r="O460">
        <v>1013</v>
      </c>
      <c r="P460">
        <v>20</v>
      </c>
      <c r="Q460">
        <v>14</v>
      </c>
    </row>
    <row r="461" spans="3:17" x14ac:dyDescent="0.2">
      <c r="C461">
        <v>21</v>
      </c>
      <c r="D461">
        <v>3201</v>
      </c>
      <c r="E461">
        <v>12</v>
      </c>
      <c r="F461">
        <v>14.29</v>
      </c>
      <c r="G461">
        <v>7</v>
      </c>
      <c r="H461">
        <v>9.8800000000000008</v>
      </c>
      <c r="I461">
        <v>97.7</v>
      </c>
      <c r="J461">
        <v>0</v>
      </c>
      <c r="K461">
        <v>64</v>
      </c>
      <c r="L461">
        <v>1.2</v>
      </c>
      <c r="M461">
        <v>222</v>
      </c>
      <c r="N461">
        <v>638</v>
      </c>
      <c r="O461">
        <v>1084</v>
      </c>
      <c r="P461">
        <v>20</v>
      </c>
      <c r="Q461">
        <v>14</v>
      </c>
    </row>
    <row r="462" spans="3:17" x14ac:dyDescent="0.2">
      <c r="C462">
        <v>22</v>
      </c>
      <c r="D462">
        <v>11864</v>
      </c>
      <c r="E462">
        <v>29.5</v>
      </c>
      <c r="F462">
        <v>52.96</v>
      </c>
      <c r="G462">
        <v>17</v>
      </c>
      <c r="H462">
        <v>52.07</v>
      </c>
      <c r="I462">
        <v>2710.83</v>
      </c>
      <c r="J462">
        <v>0</v>
      </c>
      <c r="K462">
        <v>238</v>
      </c>
      <c r="L462">
        <v>4.43</v>
      </c>
      <c r="M462">
        <v>223</v>
      </c>
      <c r="N462">
        <v>665</v>
      </c>
      <c r="O462">
        <v>1137</v>
      </c>
      <c r="P462">
        <v>20</v>
      </c>
      <c r="Q462">
        <v>14</v>
      </c>
    </row>
    <row r="463" spans="3:17" x14ac:dyDescent="0.2">
      <c r="C463">
        <v>23</v>
      </c>
      <c r="D463">
        <v>3348</v>
      </c>
      <c r="E463">
        <v>13.5</v>
      </c>
      <c r="F463">
        <v>14.95</v>
      </c>
      <c r="G463">
        <v>12</v>
      </c>
      <c r="H463">
        <v>8.31</v>
      </c>
      <c r="I463">
        <v>69.11</v>
      </c>
      <c r="J463">
        <v>0</v>
      </c>
      <c r="K463">
        <v>40</v>
      </c>
      <c r="L463">
        <v>1.25</v>
      </c>
      <c r="M463">
        <v>223</v>
      </c>
      <c r="N463">
        <v>871</v>
      </c>
      <c r="O463">
        <v>1095</v>
      </c>
      <c r="P463">
        <v>20</v>
      </c>
      <c r="Q463">
        <v>14</v>
      </c>
    </row>
    <row r="464" spans="3:17" x14ac:dyDescent="0.2">
      <c r="C464">
        <v>24</v>
      </c>
      <c r="D464">
        <v>22035</v>
      </c>
      <c r="E464">
        <v>65</v>
      </c>
      <c r="F464">
        <v>98.37</v>
      </c>
      <c r="G464">
        <v>255</v>
      </c>
      <c r="H464">
        <v>78.459999999999994</v>
      </c>
      <c r="I464">
        <v>6155.23</v>
      </c>
      <c r="J464">
        <v>10</v>
      </c>
      <c r="K464">
        <v>255</v>
      </c>
      <c r="L464">
        <v>8.23</v>
      </c>
      <c r="M464">
        <v>224</v>
      </c>
      <c r="N464">
        <v>865</v>
      </c>
      <c r="O464">
        <v>1133</v>
      </c>
      <c r="P464">
        <v>20</v>
      </c>
      <c r="Q464">
        <v>14</v>
      </c>
    </row>
    <row r="465" spans="2:17" x14ac:dyDescent="0.2">
      <c r="C465">
        <v>25</v>
      </c>
      <c r="D465">
        <v>2769</v>
      </c>
      <c r="E465">
        <v>11</v>
      </c>
      <c r="F465">
        <v>12.36</v>
      </c>
      <c r="G465">
        <v>2</v>
      </c>
      <c r="H465">
        <v>8.77</v>
      </c>
      <c r="I465">
        <v>76.97</v>
      </c>
      <c r="J465">
        <v>0</v>
      </c>
      <c r="K465">
        <v>50</v>
      </c>
      <c r="L465">
        <v>1.03</v>
      </c>
      <c r="M465">
        <v>220</v>
      </c>
      <c r="N465">
        <v>658</v>
      </c>
      <c r="O465">
        <v>1186</v>
      </c>
      <c r="P465">
        <v>20</v>
      </c>
      <c r="Q465">
        <v>14</v>
      </c>
    </row>
    <row r="466" spans="2:17" x14ac:dyDescent="0.2">
      <c r="C466">
        <v>26</v>
      </c>
      <c r="D466">
        <v>9525</v>
      </c>
      <c r="E466">
        <v>28.5</v>
      </c>
      <c r="F466">
        <v>42.52</v>
      </c>
      <c r="G466">
        <v>12</v>
      </c>
      <c r="H466">
        <v>43.64</v>
      </c>
      <c r="I466">
        <v>1904.06</v>
      </c>
      <c r="J466">
        <v>1</v>
      </c>
      <c r="K466">
        <v>255</v>
      </c>
      <c r="L466">
        <v>3.56</v>
      </c>
      <c r="M466">
        <v>224</v>
      </c>
      <c r="N466">
        <v>655</v>
      </c>
      <c r="O466">
        <v>1255</v>
      </c>
      <c r="P466">
        <v>20</v>
      </c>
      <c r="Q466">
        <v>14</v>
      </c>
    </row>
    <row r="467" spans="2:17" x14ac:dyDescent="0.2">
      <c r="C467">
        <v>27</v>
      </c>
      <c r="D467">
        <v>2809</v>
      </c>
      <c r="E467">
        <v>12</v>
      </c>
      <c r="F467">
        <v>12.54</v>
      </c>
      <c r="G467">
        <v>7</v>
      </c>
      <c r="H467">
        <v>7.6</v>
      </c>
      <c r="I467">
        <v>57.8</v>
      </c>
      <c r="J467">
        <v>0</v>
      </c>
      <c r="K467">
        <v>44</v>
      </c>
      <c r="L467">
        <v>1.05</v>
      </c>
      <c r="M467">
        <v>221</v>
      </c>
      <c r="N467">
        <v>869</v>
      </c>
      <c r="O467">
        <v>1197</v>
      </c>
      <c r="P467">
        <v>20</v>
      </c>
      <c r="Q467">
        <v>14</v>
      </c>
    </row>
    <row r="468" spans="2:17" x14ac:dyDescent="0.2">
      <c r="C468">
        <v>28</v>
      </c>
      <c r="D468">
        <v>14242</v>
      </c>
      <c r="E468">
        <v>41</v>
      </c>
      <c r="F468">
        <v>63.58</v>
      </c>
      <c r="G468">
        <v>26</v>
      </c>
      <c r="H468">
        <v>61.56</v>
      </c>
      <c r="I468">
        <v>3789.53</v>
      </c>
      <c r="J468">
        <v>2</v>
      </c>
      <c r="K468">
        <v>255</v>
      </c>
      <c r="L468">
        <v>5.32</v>
      </c>
      <c r="M468">
        <v>224</v>
      </c>
      <c r="N468">
        <v>852</v>
      </c>
      <c r="O468">
        <v>1250</v>
      </c>
      <c r="P468">
        <v>20</v>
      </c>
      <c r="Q468">
        <v>14</v>
      </c>
    </row>
    <row r="469" spans="2:17" x14ac:dyDescent="0.2">
      <c r="C469">
        <v>29</v>
      </c>
      <c r="D469">
        <v>3238</v>
      </c>
      <c r="E469">
        <v>13</v>
      </c>
      <c r="F469">
        <v>14.46</v>
      </c>
      <c r="G469">
        <v>7</v>
      </c>
      <c r="H469">
        <v>9.32</v>
      </c>
      <c r="I469">
        <v>86.81</v>
      </c>
      <c r="J469">
        <v>0</v>
      </c>
      <c r="K469">
        <v>48</v>
      </c>
      <c r="L469">
        <v>1.21</v>
      </c>
      <c r="M469">
        <v>221</v>
      </c>
      <c r="N469">
        <v>683</v>
      </c>
      <c r="O469">
        <v>1327</v>
      </c>
      <c r="P469">
        <v>20</v>
      </c>
      <c r="Q469">
        <v>14</v>
      </c>
    </row>
    <row r="470" spans="2:17" x14ac:dyDescent="0.2">
      <c r="C470">
        <v>30</v>
      </c>
      <c r="D470">
        <v>5132</v>
      </c>
      <c r="E470">
        <v>18</v>
      </c>
      <c r="F470">
        <v>22.91</v>
      </c>
      <c r="G470">
        <v>12</v>
      </c>
      <c r="H470">
        <v>17.8</v>
      </c>
      <c r="I470">
        <v>316.86</v>
      </c>
      <c r="J470">
        <v>0</v>
      </c>
      <c r="K470">
        <v>99</v>
      </c>
      <c r="L470">
        <v>1.92</v>
      </c>
      <c r="M470">
        <v>223</v>
      </c>
      <c r="N470">
        <v>660</v>
      </c>
      <c r="O470">
        <v>1376</v>
      </c>
      <c r="P470">
        <v>20</v>
      </c>
      <c r="Q470">
        <v>14</v>
      </c>
    </row>
    <row r="471" spans="2:17" x14ac:dyDescent="0.2">
      <c r="C471">
        <v>31</v>
      </c>
      <c r="D471">
        <v>2683</v>
      </c>
      <c r="E471">
        <v>10</v>
      </c>
      <c r="F471">
        <v>11.98</v>
      </c>
      <c r="G471">
        <v>7</v>
      </c>
      <c r="H471">
        <v>8.56</v>
      </c>
      <c r="I471">
        <v>73.25</v>
      </c>
      <c r="J471">
        <v>0</v>
      </c>
      <c r="K471">
        <v>50</v>
      </c>
      <c r="L471">
        <v>1</v>
      </c>
      <c r="M471">
        <v>217</v>
      </c>
      <c r="N471">
        <v>841</v>
      </c>
      <c r="O471">
        <v>1294</v>
      </c>
      <c r="P471">
        <v>20</v>
      </c>
      <c r="Q471">
        <v>14</v>
      </c>
    </row>
    <row r="472" spans="2:17" x14ac:dyDescent="0.2">
      <c r="C472">
        <v>32</v>
      </c>
      <c r="D472">
        <v>4300</v>
      </c>
      <c r="E472">
        <v>17</v>
      </c>
      <c r="F472">
        <v>19.2</v>
      </c>
      <c r="G472">
        <v>17</v>
      </c>
      <c r="H472">
        <v>13.82</v>
      </c>
      <c r="I472">
        <v>190.96</v>
      </c>
      <c r="J472">
        <v>0</v>
      </c>
      <c r="K472">
        <v>83</v>
      </c>
      <c r="L472">
        <v>1.61</v>
      </c>
      <c r="M472">
        <v>222</v>
      </c>
      <c r="N472">
        <v>848</v>
      </c>
      <c r="O472">
        <v>1374</v>
      </c>
      <c r="P472">
        <v>20</v>
      </c>
      <c r="Q472">
        <v>14</v>
      </c>
    </row>
    <row r="473" spans="2:17" x14ac:dyDescent="0.2">
      <c r="C473" t="s">
        <v>0</v>
      </c>
      <c r="D473" t="s">
        <v>1</v>
      </c>
      <c r="E473" t="s">
        <v>2</v>
      </c>
      <c r="F473" t="s">
        <v>3</v>
      </c>
      <c r="G473" t="s">
        <v>4</v>
      </c>
      <c r="H473" t="s">
        <v>5</v>
      </c>
      <c r="I473" t="s">
        <v>6</v>
      </c>
      <c r="J473" t="s">
        <v>7</v>
      </c>
      <c r="K473" t="s">
        <v>8</v>
      </c>
      <c r="L473" t="s">
        <v>9</v>
      </c>
      <c r="M473" t="s">
        <v>10</v>
      </c>
      <c r="N473" t="s">
        <v>11</v>
      </c>
      <c r="O473" t="s">
        <v>12</v>
      </c>
      <c r="P473" t="s">
        <v>13</v>
      </c>
      <c r="Q473" t="s">
        <v>14</v>
      </c>
    </row>
    <row r="474" spans="2:17" x14ac:dyDescent="0.2">
      <c r="B474">
        <v>10909</v>
      </c>
      <c r="C474">
        <v>1</v>
      </c>
      <c r="D474">
        <v>4489</v>
      </c>
      <c r="E474">
        <v>19</v>
      </c>
      <c r="F474">
        <v>20.04</v>
      </c>
      <c r="G474">
        <v>21</v>
      </c>
      <c r="H474">
        <v>11.94</v>
      </c>
      <c r="I474">
        <v>142.55000000000001</v>
      </c>
      <c r="J474">
        <v>1</v>
      </c>
      <c r="K474">
        <v>68</v>
      </c>
      <c r="L474">
        <v>4.57</v>
      </c>
      <c r="M474">
        <v>224</v>
      </c>
      <c r="N474">
        <v>361</v>
      </c>
      <c r="O474">
        <v>939</v>
      </c>
      <c r="P474">
        <v>20</v>
      </c>
      <c r="Q474">
        <v>14</v>
      </c>
    </row>
    <row r="475" spans="2:17" x14ac:dyDescent="0.2">
      <c r="C475">
        <v>2</v>
      </c>
      <c r="D475">
        <v>17964</v>
      </c>
      <c r="E475">
        <v>62.5</v>
      </c>
      <c r="F475">
        <v>80.2</v>
      </c>
      <c r="G475">
        <v>32</v>
      </c>
      <c r="H475">
        <v>56.6</v>
      </c>
      <c r="I475">
        <v>3204</v>
      </c>
      <c r="J475">
        <v>8</v>
      </c>
      <c r="K475">
        <v>255</v>
      </c>
      <c r="L475">
        <v>18.27</v>
      </c>
      <c r="M475">
        <v>224</v>
      </c>
      <c r="N475">
        <v>361</v>
      </c>
      <c r="O475">
        <v>1003</v>
      </c>
      <c r="P475">
        <v>20</v>
      </c>
      <c r="Q475">
        <v>14</v>
      </c>
    </row>
    <row r="476" spans="2:17" x14ac:dyDescent="0.2">
      <c r="C476">
        <v>3</v>
      </c>
      <c r="D476">
        <v>2889</v>
      </c>
      <c r="E476">
        <v>12</v>
      </c>
      <c r="F476">
        <v>12.9</v>
      </c>
      <c r="G476">
        <v>7</v>
      </c>
      <c r="H476">
        <v>6.73</v>
      </c>
      <c r="I476">
        <v>45.24</v>
      </c>
      <c r="J476">
        <v>1</v>
      </c>
      <c r="K476">
        <v>34</v>
      </c>
      <c r="L476">
        <v>2.94</v>
      </c>
      <c r="M476">
        <v>224</v>
      </c>
      <c r="N476">
        <v>132</v>
      </c>
      <c r="O476">
        <v>1096</v>
      </c>
      <c r="P476">
        <v>20</v>
      </c>
      <c r="Q476">
        <v>14</v>
      </c>
    </row>
    <row r="477" spans="2:17" x14ac:dyDescent="0.2">
      <c r="C477">
        <v>4</v>
      </c>
      <c r="D477">
        <v>15328</v>
      </c>
      <c r="E477">
        <v>60.5</v>
      </c>
      <c r="F477">
        <v>68.430000000000007</v>
      </c>
      <c r="G477">
        <v>64</v>
      </c>
      <c r="H477">
        <v>38.700000000000003</v>
      </c>
      <c r="I477">
        <v>1497.8</v>
      </c>
      <c r="J477">
        <v>14</v>
      </c>
      <c r="K477">
        <v>255</v>
      </c>
      <c r="L477">
        <v>15.59</v>
      </c>
      <c r="M477">
        <v>224</v>
      </c>
      <c r="N477">
        <v>131</v>
      </c>
      <c r="O477">
        <v>1154</v>
      </c>
      <c r="P477">
        <v>20</v>
      </c>
      <c r="Q477">
        <v>14</v>
      </c>
    </row>
    <row r="478" spans="2:17" x14ac:dyDescent="0.2">
      <c r="C478">
        <v>5</v>
      </c>
      <c r="D478">
        <v>4091</v>
      </c>
      <c r="E478">
        <v>17</v>
      </c>
      <c r="F478">
        <v>18.260000000000002</v>
      </c>
      <c r="G478">
        <v>12</v>
      </c>
      <c r="H478">
        <v>10.08</v>
      </c>
      <c r="I478">
        <v>101.61</v>
      </c>
      <c r="J478">
        <v>2</v>
      </c>
      <c r="K478">
        <v>62</v>
      </c>
      <c r="L478">
        <v>4.16</v>
      </c>
      <c r="M478">
        <v>224</v>
      </c>
      <c r="N478">
        <v>351</v>
      </c>
      <c r="O478">
        <v>1083</v>
      </c>
      <c r="P478">
        <v>20</v>
      </c>
      <c r="Q478">
        <v>14</v>
      </c>
    </row>
    <row r="479" spans="2:17" x14ac:dyDescent="0.2">
      <c r="C479">
        <v>6</v>
      </c>
      <c r="D479">
        <v>28686</v>
      </c>
      <c r="E479">
        <v>125.5</v>
      </c>
      <c r="F479">
        <v>128.06</v>
      </c>
      <c r="G479">
        <v>144</v>
      </c>
      <c r="H479">
        <v>57.29</v>
      </c>
      <c r="I479">
        <v>3282.7</v>
      </c>
      <c r="J479">
        <v>18</v>
      </c>
      <c r="K479">
        <v>255</v>
      </c>
      <c r="L479">
        <v>29.17</v>
      </c>
      <c r="M479">
        <v>224</v>
      </c>
      <c r="N479">
        <v>334</v>
      </c>
      <c r="O479">
        <v>1137</v>
      </c>
      <c r="P479">
        <v>20</v>
      </c>
      <c r="Q479">
        <v>14</v>
      </c>
    </row>
    <row r="480" spans="2:17" x14ac:dyDescent="0.2">
      <c r="C480">
        <v>7</v>
      </c>
      <c r="D480">
        <v>3615</v>
      </c>
      <c r="E480">
        <v>15</v>
      </c>
      <c r="F480">
        <v>16.14</v>
      </c>
      <c r="G480">
        <v>12</v>
      </c>
      <c r="H480">
        <v>9.48</v>
      </c>
      <c r="I480">
        <v>89.78</v>
      </c>
      <c r="J480">
        <v>1</v>
      </c>
      <c r="K480">
        <v>53</v>
      </c>
      <c r="L480">
        <v>3.68</v>
      </c>
      <c r="M480">
        <v>224</v>
      </c>
      <c r="N480">
        <v>713</v>
      </c>
      <c r="O480">
        <v>509</v>
      </c>
      <c r="P480">
        <v>20</v>
      </c>
      <c r="Q480">
        <v>14</v>
      </c>
    </row>
    <row r="481" spans="2:17" x14ac:dyDescent="0.2">
      <c r="C481">
        <v>8</v>
      </c>
      <c r="D481">
        <v>9538</v>
      </c>
      <c r="E481">
        <v>38</v>
      </c>
      <c r="F481">
        <v>42.58</v>
      </c>
      <c r="G481">
        <v>26</v>
      </c>
      <c r="H481">
        <v>25.45</v>
      </c>
      <c r="I481">
        <v>647.57000000000005</v>
      </c>
      <c r="J481">
        <v>2</v>
      </c>
      <c r="K481">
        <v>129</v>
      </c>
      <c r="L481">
        <v>9.6999999999999993</v>
      </c>
      <c r="M481">
        <v>224</v>
      </c>
      <c r="N481">
        <v>695</v>
      </c>
      <c r="O481">
        <v>571</v>
      </c>
      <c r="P481">
        <v>20</v>
      </c>
      <c r="Q481">
        <v>14</v>
      </c>
    </row>
    <row r="482" spans="2:17" x14ac:dyDescent="0.2">
      <c r="C482">
        <v>9</v>
      </c>
      <c r="D482">
        <v>5334</v>
      </c>
      <c r="E482">
        <v>24</v>
      </c>
      <c r="F482">
        <v>23.81</v>
      </c>
      <c r="G482">
        <v>12</v>
      </c>
      <c r="H482">
        <v>10.89</v>
      </c>
      <c r="I482">
        <v>118.69</v>
      </c>
      <c r="J482">
        <v>3</v>
      </c>
      <c r="K482">
        <v>64</v>
      </c>
      <c r="L482">
        <v>5.42</v>
      </c>
      <c r="M482">
        <v>224</v>
      </c>
      <c r="N482">
        <v>683</v>
      </c>
      <c r="O482">
        <v>380</v>
      </c>
      <c r="P482">
        <v>20</v>
      </c>
      <c r="Q482">
        <v>14</v>
      </c>
    </row>
    <row r="483" spans="2:17" x14ac:dyDescent="0.2">
      <c r="C483">
        <v>10</v>
      </c>
      <c r="D483">
        <v>6390</v>
      </c>
      <c r="E483">
        <v>26</v>
      </c>
      <c r="F483">
        <v>28.53</v>
      </c>
      <c r="G483">
        <v>31</v>
      </c>
      <c r="H483">
        <v>14.31</v>
      </c>
      <c r="I483">
        <v>204.8</v>
      </c>
      <c r="J483">
        <v>3</v>
      </c>
      <c r="K483">
        <v>82</v>
      </c>
      <c r="L483">
        <v>6.5</v>
      </c>
      <c r="M483">
        <v>224</v>
      </c>
      <c r="N483">
        <v>677</v>
      </c>
      <c r="O483">
        <v>419</v>
      </c>
      <c r="P483">
        <v>20</v>
      </c>
      <c r="Q483">
        <v>14</v>
      </c>
    </row>
    <row r="484" spans="2:17" x14ac:dyDescent="0.2">
      <c r="C484" t="s">
        <v>0</v>
      </c>
      <c r="D484" t="s">
        <v>1</v>
      </c>
      <c r="E484" t="s">
        <v>2</v>
      </c>
      <c r="F484" t="s">
        <v>3</v>
      </c>
      <c r="G484" t="s">
        <v>4</v>
      </c>
      <c r="H484" t="s">
        <v>5</v>
      </c>
      <c r="I484" t="s">
        <v>6</v>
      </c>
      <c r="J484" t="s">
        <v>7</v>
      </c>
      <c r="K484" t="s">
        <v>8</v>
      </c>
      <c r="L484" t="s">
        <v>9</v>
      </c>
      <c r="M484" t="s">
        <v>10</v>
      </c>
      <c r="N484" t="s">
        <v>11</v>
      </c>
      <c r="O484" t="s">
        <v>12</v>
      </c>
      <c r="P484" t="s">
        <v>13</v>
      </c>
      <c r="Q484" t="s">
        <v>14</v>
      </c>
    </row>
    <row r="485" spans="2:17" x14ac:dyDescent="0.2">
      <c r="B485">
        <v>10912</v>
      </c>
      <c r="C485">
        <v>1</v>
      </c>
      <c r="D485">
        <v>4913</v>
      </c>
      <c r="E485">
        <v>21</v>
      </c>
      <c r="F485">
        <v>21.93</v>
      </c>
      <c r="G485">
        <v>21</v>
      </c>
      <c r="H485">
        <v>12</v>
      </c>
      <c r="I485">
        <v>144.11000000000001</v>
      </c>
      <c r="J485">
        <v>1</v>
      </c>
      <c r="K485">
        <v>59</v>
      </c>
      <c r="L485">
        <v>1.71</v>
      </c>
      <c r="M485">
        <v>224</v>
      </c>
      <c r="N485">
        <v>127</v>
      </c>
      <c r="O485">
        <v>892</v>
      </c>
      <c r="P485">
        <v>20</v>
      </c>
      <c r="Q485">
        <v>14</v>
      </c>
    </row>
    <row r="486" spans="2:17" x14ac:dyDescent="0.2">
      <c r="C486">
        <v>2</v>
      </c>
      <c r="D486">
        <v>17220</v>
      </c>
      <c r="E486">
        <v>55.5</v>
      </c>
      <c r="F486">
        <v>76.88</v>
      </c>
      <c r="G486">
        <v>35</v>
      </c>
      <c r="H486">
        <v>58.46</v>
      </c>
      <c r="I486">
        <v>3417.47</v>
      </c>
      <c r="J486">
        <v>11</v>
      </c>
      <c r="K486">
        <v>255</v>
      </c>
      <c r="L486">
        <v>5.99</v>
      </c>
      <c r="M486">
        <v>224</v>
      </c>
      <c r="N486">
        <v>156</v>
      </c>
      <c r="O486">
        <v>942</v>
      </c>
      <c r="P486">
        <v>20</v>
      </c>
      <c r="Q486">
        <v>14</v>
      </c>
    </row>
    <row r="487" spans="2:17" x14ac:dyDescent="0.2">
      <c r="C487">
        <v>3</v>
      </c>
      <c r="D487">
        <v>2388</v>
      </c>
      <c r="E487">
        <v>10</v>
      </c>
      <c r="F487">
        <v>10.66</v>
      </c>
      <c r="G487">
        <v>7</v>
      </c>
      <c r="H487">
        <v>7.59</v>
      </c>
      <c r="I487">
        <v>57.56</v>
      </c>
      <c r="J487">
        <v>0</v>
      </c>
      <c r="K487">
        <v>47</v>
      </c>
      <c r="L487">
        <v>0.83</v>
      </c>
      <c r="M487">
        <v>221</v>
      </c>
      <c r="N487">
        <v>350</v>
      </c>
      <c r="O487">
        <v>891</v>
      </c>
      <c r="P487">
        <v>20</v>
      </c>
      <c r="Q487">
        <v>14</v>
      </c>
    </row>
    <row r="488" spans="2:17" x14ac:dyDescent="0.2">
      <c r="C488">
        <v>4</v>
      </c>
      <c r="D488">
        <v>6633</v>
      </c>
      <c r="E488">
        <v>23</v>
      </c>
      <c r="F488">
        <v>29.61</v>
      </c>
      <c r="G488">
        <v>12</v>
      </c>
      <c r="H488">
        <v>24.31</v>
      </c>
      <c r="I488">
        <v>590.94000000000005</v>
      </c>
      <c r="J488">
        <v>2</v>
      </c>
      <c r="K488">
        <v>138</v>
      </c>
      <c r="L488">
        <v>2.31</v>
      </c>
      <c r="M488">
        <v>224</v>
      </c>
      <c r="N488">
        <v>354</v>
      </c>
      <c r="O488">
        <v>942</v>
      </c>
      <c r="P488">
        <v>20</v>
      </c>
      <c r="Q488">
        <v>14</v>
      </c>
    </row>
    <row r="489" spans="2:17" x14ac:dyDescent="0.2">
      <c r="C489">
        <v>5</v>
      </c>
      <c r="D489">
        <v>3689</v>
      </c>
      <c r="E489">
        <v>16</v>
      </c>
      <c r="F489">
        <v>16.47</v>
      </c>
      <c r="G489">
        <v>17</v>
      </c>
      <c r="H489">
        <v>10.39</v>
      </c>
      <c r="I489">
        <v>108.03</v>
      </c>
      <c r="J489">
        <v>0</v>
      </c>
      <c r="K489">
        <v>69</v>
      </c>
      <c r="L489">
        <v>1.28</v>
      </c>
      <c r="M489">
        <v>222</v>
      </c>
      <c r="N489">
        <v>157</v>
      </c>
      <c r="O489">
        <v>1022</v>
      </c>
      <c r="P489">
        <v>20</v>
      </c>
      <c r="Q489">
        <v>14</v>
      </c>
    </row>
    <row r="490" spans="2:17" x14ac:dyDescent="0.2">
      <c r="C490">
        <v>6</v>
      </c>
      <c r="D490">
        <v>14296</v>
      </c>
      <c r="E490">
        <v>50</v>
      </c>
      <c r="F490">
        <v>63.82</v>
      </c>
      <c r="G490">
        <v>40</v>
      </c>
      <c r="H490">
        <v>42.18</v>
      </c>
      <c r="I490">
        <v>1779.15</v>
      </c>
      <c r="J490">
        <v>2</v>
      </c>
      <c r="K490">
        <v>176</v>
      </c>
      <c r="L490">
        <v>4.97</v>
      </c>
      <c r="M490">
        <v>224</v>
      </c>
      <c r="N490">
        <v>156</v>
      </c>
      <c r="O490">
        <v>1073</v>
      </c>
      <c r="P490">
        <v>20</v>
      </c>
      <c r="Q490">
        <v>14</v>
      </c>
    </row>
    <row r="491" spans="2:17" x14ac:dyDescent="0.2">
      <c r="C491">
        <v>7</v>
      </c>
      <c r="D491">
        <v>2711</v>
      </c>
      <c r="E491">
        <v>11</v>
      </c>
      <c r="F491">
        <v>12.1</v>
      </c>
      <c r="G491">
        <v>7</v>
      </c>
      <c r="H491">
        <v>8.16</v>
      </c>
      <c r="I491">
        <v>66.62</v>
      </c>
      <c r="J491">
        <v>0</v>
      </c>
      <c r="K491">
        <v>44</v>
      </c>
      <c r="L491">
        <v>0.94</v>
      </c>
      <c r="M491">
        <v>220</v>
      </c>
      <c r="N491">
        <v>360</v>
      </c>
      <c r="O491">
        <v>1013</v>
      </c>
      <c r="P491">
        <v>20</v>
      </c>
      <c r="Q491">
        <v>14</v>
      </c>
    </row>
    <row r="492" spans="2:17" x14ac:dyDescent="0.2">
      <c r="C492">
        <v>8</v>
      </c>
      <c r="D492">
        <v>9649</v>
      </c>
      <c r="E492">
        <v>35</v>
      </c>
      <c r="F492">
        <v>43.08</v>
      </c>
      <c r="G492">
        <v>26</v>
      </c>
      <c r="H492">
        <v>26.71</v>
      </c>
      <c r="I492">
        <v>713.38</v>
      </c>
      <c r="J492">
        <v>2</v>
      </c>
      <c r="K492">
        <v>126</v>
      </c>
      <c r="L492">
        <v>3.36</v>
      </c>
      <c r="M492">
        <v>224</v>
      </c>
      <c r="N492">
        <v>357</v>
      </c>
      <c r="O492">
        <v>1066</v>
      </c>
      <c r="P492">
        <v>20</v>
      </c>
      <c r="Q492">
        <v>14</v>
      </c>
    </row>
    <row r="493" spans="2:17" x14ac:dyDescent="0.2">
      <c r="C493">
        <v>9</v>
      </c>
      <c r="D493">
        <v>4639</v>
      </c>
      <c r="E493">
        <v>19</v>
      </c>
      <c r="F493">
        <v>20.71</v>
      </c>
      <c r="G493">
        <v>17</v>
      </c>
      <c r="H493">
        <v>9.8699999999999992</v>
      </c>
      <c r="I493">
        <v>97.5</v>
      </c>
      <c r="J493">
        <v>1</v>
      </c>
      <c r="K493">
        <v>50</v>
      </c>
      <c r="L493">
        <v>1.61</v>
      </c>
      <c r="M493">
        <v>224</v>
      </c>
      <c r="N493">
        <v>640</v>
      </c>
      <c r="O493">
        <v>340</v>
      </c>
      <c r="P493">
        <v>20</v>
      </c>
      <c r="Q493">
        <v>14</v>
      </c>
    </row>
    <row r="494" spans="2:17" x14ac:dyDescent="0.2">
      <c r="C494">
        <v>10</v>
      </c>
      <c r="D494">
        <v>19678</v>
      </c>
      <c r="E494">
        <v>86.5</v>
      </c>
      <c r="F494">
        <v>87.85</v>
      </c>
      <c r="G494">
        <v>40</v>
      </c>
      <c r="H494">
        <v>46.76</v>
      </c>
      <c r="I494">
        <v>2186.86</v>
      </c>
      <c r="J494">
        <v>6</v>
      </c>
      <c r="K494">
        <v>202</v>
      </c>
      <c r="L494">
        <v>6.85</v>
      </c>
      <c r="M494">
        <v>224</v>
      </c>
      <c r="N494">
        <v>660</v>
      </c>
      <c r="O494">
        <v>396</v>
      </c>
      <c r="P494">
        <v>20</v>
      </c>
      <c r="Q494">
        <v>14</v>
      </c>
    </row>
    <row r="495" spans="2:17" x14ac:dyDescent="0.2">
      <c r="C495">
        <v>11</v>
      </c>
      <c r="D495">
        <v>3321</v>
      </c>
      <c r="E495">
        <v>14</v>
      </c>
      <c r="F495">
        <v>14.83</v>
      </c>
      <c r="G495">
        <v>7</v>
      </c>
      <c r="H495">
        <v>8.5299999999999994</v>
      </c>
      <c r="I495">
        <v>72.819999999999993</v>
      </c>
      <c r="J495">
        <v>0</v>
      </c>
      <c r="K495">
        <v>42</v>
      </c>
      <c r="L495">
        <v>1.1599999999999999</v>
      </c>
      <c r="M495">
        <v>220</v>
      </c>
      <c r="N495">
        <v>872</v>
      </c>
      <c r="O495">
        <v>321</v>
      </c>
      <c r="P495">
        <v>20</v>
      </c>
      <c r="Q495">
        <v>14</v>
      </c>
    </row>
    <row r="496" spans="2:17" x14ac:dyDescent="0.2">
      <c r="C496">
        <v>12</v>
      </c>
      <c r="D496">
        <v>19460</v>
      </c>
      <c r="E496">
        <v>75</v>
      </c>
      <c r="F496">
        <v>86.88</v>
      </c>
      <c r="G496">
        <v>40</v>
      </c>
      <c r="H496">
        <v>46.06</v>
      </c>
      <c r="I496">
        <v>2121.1799999999998</v>
      </c>
      <c r="J496">
        <v>14</v>
      </c>
      <c r="K496">
        <v>243</v>
      </c>
      <c r="L496">
        <v>6.77</v>
      </c>
      <c r="M496">
        <v>224</v>
      </c>
      <c r="N496">
        <v>885</v>
      </c>
      <c r="O496">
        <v>370</v>
      </c>
      <c r="P496">
        <v>20</v>
      </c>
      <c r="Q496">
        <v>14</v>
      </c>
    </row>
    <row r="497" spans="2:17" x14ac:dyDescent="0.2">
      <c r="C497">
        <v>13</v>
      </c>
      <c r="D497">
        <v>2610</v>
      </c>
      <c r="E497">
        <v>11.5</v>
      </c>
      <c r="F497">
        <v>11.65</v>
      </c>
      <c r="G497">
        <v>12</v>
      </c>
      <c r="H497">
        <v>7.28</v>
      </c>
      <c r="I497">
        <v>53.07</v>
      </c>
      <c r="J497">
        <v>0</v>
      </c>
      <c r="K497">
        <v>36</v>
      </c>
      <c r="L497">
        <v>0.91</v>
      </c>
      <c r="M497">
        <v>223</v>
      </c>
      <c r="N497">
        <v>702</v>
      </c>
      <c r="O497">
        <v>477</v>
      </c>
      <c r="P497">
        <v>20</v>
      </c>
      <c r="Q497">
        <v>14</v>
      </c>
    </row>
    <row r="498" spans="2:17" x14ac:dyDescent="0.2">
      <c r="C498">
        <v>14</v>
      </c>
      <c r="D498">
        <v>24397</v>
      </c>
      <c r="E498">
        <v>96</v>
      </c>
      <c r="F498">
        <v>108.92</v>
      </c>
      <c r="G498">
        <v>255</v>
      </c>
      <c r="H498">
        <v>67.59</v>
      </c>
      <c r="I498">
        <v>4568.99</v>
      </c>
      <c r="J498">
        <v>11</v>
      </c>
      <c r="K498">
        <v>255</v>
      </c>
      <c r="L498">
        <v>8.49</v>
      </c>
      <c r="M498">
        <v>224</v>
      </c>
      <c r="N498">
        <v>675</v>
      </c>
      <c r="O498">
        <v>538</v>
      </c>
      <c r="P498">
        <v>20</v>
      </c>
      <c r="Q498">
        <v>14</v>
      </c>
    </row>
    <row r="499" spans="2:17" x14ac:dyDescent="0.2">
      <c r="C499">
        <v>15</v>
      </c>
      <c r="D499">
        <v>2426</v>
      </c>
      <c r="E499">
        <v>9</v>
      </c>
      <c r="F499">
        <v>10.83</v>
      </c>
      <c r="G499">
        <v>2</v>
      </c>
      <c r="H499">
        <v>8.07</v>
      </c>
      <c r="I499">
        <v>65.06</v>
      </c>
      <c r="J499">
        <v>0</v>
      </c>
      <c r="K499">
        <v>41</v>
      </c>
      <c r="L499">
        <v>0.84</v>
      </c>
      <c r="M499">
        <v>220</v>
      </c>
      <c r="N499">
        <v>877</v>
      </c>
      <c r="O499">
        <v>452</v>
      </c>
      <c r="P499">
        <v>20</v>
      </c>
      <c r="Q499">
        <v>14</v>
      </c>
    </row>
    <row r="500" spans="2:17" x14ac:dyDescent="0.2">
      <c r="C500">
        <v>16</v>
      </c>
      <c r="D500">
        <v>27670</v>
      </c>
      <c r="E500">
        <v>109.5</v>
      </c>
      <c r="F500">
        <v>123.53</v>
      </c>
      <c r="G500">
        <v>255</v>
      </c>
      <c r="H500">
        <v>77.06</v>
      </c>
      <c r="I500">
        <v>5938.42</v>
      </c>
      <c r="J500">
        <v>3</v>
      </c>
      <c r="K500">
        <v>255</v>
      </c>
      <c r="L500">
        <v>9.6300000000000008</v>
      </c>
      <c r="M500">
        <v>224</v>
      </c>
      <c r="N500">
        <v>877</v>
      </c>
      <c r="O500">
        <v>501</v>
      </c>
      <c r="P500">
        <v>20</v>
      </c>
      <c r="Q500">
        <v>14</v>
      </c>
    </row>
    <row r="501" spans="2:17" x14ac:dyDescent="0.2">
      <c r="C501">
        <v>17</v>
      </c>
      <c r="D501">
        <v>2602</v>
      </c>
      <c r="E501">
        <v>10</v>
      </c>
      <c r="F501">
        <v>11.62</v>
      </c>
      <c r="G501">
        <v>7</v>
      </c>
      <c r="H501">
        <v>8.3000000000000007</v>
      </c>
      <c r="I501">
        <v>68.91</v>
      </c>
      <c r="J501">
        <v>0</v>
      </c>
      <c r="K501">
        <v>50</v>
      </c>
      <c r="L501">
        <v>0.91</v>
      </c>
      <c r="M501">
        <v>221</v>
      </c>
      <c r="N501">
        <v>698</v>
      </c>
      <c r="O501">
        <v>611</v>
      </c>
      <c r="P501">
        <v>20</v>
      </c>
      <c r="Q501">
        <v>14</v>
      </c>
    </row>
    <row r="502" spans="2:17" x14ac:dyDescent="0.2">
      <c r="C502">
        <v>18</v>
      </c>
      <c r="D502">
        <v>30833</v>
      </c>
      <c r="E502">
        <v>116</v>
      </c>
      <c r="F502">
        <v>137.65</v>
      </c>
      <c r="G502">
        <v>255</v>
      </c>
      <c r="H502">
        <v>84.43</v>
      </c>
      <c r="I502">
        <v>7128.7</v>
      </c>
      <c r="J502">
        <v>17</v>
      </c>
      <c r="K502">
        <v>255</v>
      </c>
      <c r="L502">
        <v>10.73</v>
      </c>
      <c r="M502">
        <v>224</v>
      </c>
      <c r="N502">
        <v>685</v>
      </c>
      <c r="O502">
        <v>666</v>
      </c>
      <c r="P502">
        <v>20</v>
      </c>
      <c r="Q502">
        <v>14</v>
      </c>
    </row>
    <row r="503" spans="2:17" x14ac:dyDescent="0.2">
      <c r="C503">
        <v>19</v>
      </c>
      <c r="D503">
        <v>3207</v>
      </c>
      <c r="E503">
        <v>12.5</v>
      </c>
      <c r="F503">
        <v>14.32</v>
      </c>
      <c r="G503">
        <v>7</v>
      </c>
      <c r="H503">
        <v>8.5399999999999991</v>
      </c>
      <c r="I503">
        <v>72.86</v>
      </c>
      <c r="J503">
        <v>1</v>
      </c>
      <c r="K503">
        <v>50</v>
      </c>
      <c r="L503">
        <v>1.1200000000000001</v>
      </c>
      <c r="M503">
        <v>224</v>
      </c>
      <c r="N503">
        <v>844</v>
      </c>
      <c r="O503">
        <v>599</v>
      </c>
      <c r="P503">
        <v>20</v>
      </c>
      <c r="Q503">
        <v>14</v>
      </c>
    </row>
    <row r="504" spans="2:17" x14ac:dyDescent="0.2">
      <c r="C504">
        <v>20</v>
      </c>
      <c r="D504">
        <v>29715</v>
      </c>
      <c r="E504">
        <v>111</v>
      </c>
      <c r="F504">
        <v>132.66</v>
      </c>
      <c r="G504">
        <v>255</v>
      </c>
      <c r="H504">
        <v>86.03</v>
      </c>
      <c r="I504">
        <v>7401.6</v>
      </c>
      <c r="J504">
        <v>13</v>
      </c>
      <c r="K504">
        <v>255</v>
      </c>
      <c r="L504">
        <v>10.34</v>
      </c>
      <c r="M504">
        <v>224</v>
      </c>
      <c r="N504">
        <v>894</v>
      </c>
      <c r="O504">
        <v>645</v>
      </c>
      <c r="P504">
        <v>20</v>
      </c>
      <c r="Q504">
        <v>14</v>
      </c>
    </row>
    <row r="505" spans="2:17" x14ac:dyDescent="0.2">
      <c r="C505">
        <v>21</v>
      </c>
      <c r="D505">
        <v>2812</v>
      </c>
      <c r="E505">
        <v>11</v>
      </c>
      <c r="F505">
        <v>12.55</v>
      </c>
      <c r="G505">
        <v>7</v>
      </c>
      <c r="H505">
        <v>8.26</v>
      </c>
      <c r="I505">
        <v>68.2</v>
      </c>
      <c r="J505">
        <v>0</v>
      </c>
      <c r="K505">
        <v>40</v>
      </c>
      <c r="L505">
        <v>0.98</v>
      </c>
      <c r="M505">
        <v>219</v>
      </c>
      <c r="N505">
        <v>660</v>
      </c>
      <c r="O505">
        <v>711</v>
      </c>
      <c r="P505">
        <v>20</v>
      </c>
      <c r="Q505">
        <v>14</v>
      </c>
    </row>
    <row r="506" spans="2:17" x14ac:dyDescent="0.2">
      <c r="C506">
        <v>22</v>
      </c>
      <c r="D506">
        <v>24922</v>
      </c>
      <c r="E506">
        <v>82.5</v>
      </c>
      <c r="F506">
        <v>111.26</v>
      </c>
      <c r="G506">
        <v>255</v>
      </c>
      <c r="H506">
        <v>79.540000000000006</v>
      </c>
      <c r="I506">
        <v>6326.47</v>
      </c>
      <c r="J506">
        <v>8</v>
      </c>
      <c r="K506">
        <v>255</v>
      </c>
      <c r="L506">
        <v>8.67</v>
      </c>
      <c r="M506">
        <v>224</v>
      </c>
      <c r="N506">
        <v>669</v>
      </c>
      <c r="O506">
        <v>791</v>
      </c>
      <c r="P506">
        <v>20</v>
      </c>
      <c r="Q506">
        <v>14</v>
      </c>
    </row>
    <row r="507" spans="2:17" x14ac:dyDescent="0.2">
      <c r="C507">
        <v>23</v>
      </c>
      <c r="D507">
        <v>3272</v>
      </c>
      <c r="E507">
        <v>13</v>
      </c>
      <c r="F507">
        <v>14.61</v>
      </c>
      <c r="G507">
        <v>17</v>
      </c>
      <c r="H507">
        <v>9.1</v>
      </c>
      <c r="I507">
        <v>82.86</v>
      </c>
      <c r="J507">
        <v>0</v>
      </c>
      <c r="K507">
        <v>45</v>
      </c>
      <c r="L507">
        <v>1.1399999999999999</v>
      </c>
      <c r="M507">
        <v>221</v>
      </c>
      <c r="N507">
        <v>868</v>
      </c>
      <c r="O507">
        <v>714</v>
      </c>
      <c r="P507">
        <v>20</v>
      </c>
      <c r="Q507">
        <v>14</v>
      </c>
    </row>
    <row r="508" spans="2:17" x14ac:dyDescent="0.2">
      <c r="C508">
        <v>24</v>
      </c>
      <c r="D508">
        <v>24314</v>
      </c>
      <c r="E508">
        <v>80.5</v>
      </c>
      <c r="F508">
        <v>108.54</v>
      </c>
      <c r="G508">
        <v>255</v>
      </c>
      <c r="H508">
        <v>77.099999999999994</v>
      </c>
      <c r="I508">
        <v>5944.23</v>
      </c>
      <c r="J508">
        <v>9</v>
      </c>
      <c r="K508">
        <v>255</v>
      </c>
      <c r="L508">
        <v>8.4600000000000009</v>
      </c>
      <c r="M508">
        <v>224</v>
      </c>
      <c r="N508">
        <v>895</v>
      </c>
      <c r="O508">
        <v>780</v>
      </c>
      <c r="P508">
        <v>20</v>
      </c>
      <c r="Q508">
        <v>14</v>
      </c>
    </row>
    <row r="509" spans="2:17" x14ac:dyDescent="0.2">
      <c r="C509" t="s">
        <v>0</v>
      </c>
      <c r="D509" t="s">
        <v>1</v>
      </c>
      <c r="E509" t="s">
        <v>2</v>
      </c>
      <c r="F509" t="s">
        <v>3</v>
      </c>
      <c r="G509" t="s">
        <v>4</v>
      </c>
      <c r="H509" t="s">
        <v>5</v>
      </c>
      <c r="I509" t="s">
        <v>6</v>
      </c>
      <c r="J509" t="s">
        <v>7</v>
      </c>
      <c r="K509" t="s">
        <v>8</v>
      </c>
      <c r="L509" t="s">
        <v>9</v>
      </c>
      <c r="M509" t="s">
        <v>10</v>
      </c>
      <c r="N509" t="s">
        <v>11</v>
      </c>
      <c r="O509" t="s">
        <v>12</v>
      </c>
      <c r="P509" t="s">
        <v>13</v>
      </c>
      <c r="Q509" t="s">
        <v>14</v>
      </c>
    </row>
    <row r="510" spans="2:17" x14ac:dyDescent="0.2">
      <c r="B510">
        <v>10913</v>
      </c>
      <c r="C510">
        <v>1</v>
      </c>
      <c r="D510">
        <v>10402</v>
      </c>
      <c r="E510">
        <v>45</v>
      </c>
      <c r="F510">
        <v>46.44</v>
      </c>
      <c r="G510">
        <v>40</v>
      </c>
      <c r="H510">
        <v>14.81</v>
      </c>
      <c r="I510">
        <v>219.47</v>
      </c>
      <c r="J510">
        <v>9</v>
      </c>
      <c r="K510">
        <v>84</v>
      </c>
      <c r="L510">
        <v>2.31</v>
      </c>
      <c r="M510">
        <v>224</v>
      </c>
      <c r="N510">
        <v>115</v>
      </c>
      <c r="O510">
        <v>488</v>
      </c>
      <c r="P510">
        <v>20</v>
      </c>
      <c r="Q510">
        <v>14</v>
      </c>
    </row>
    <row r="511" spans="2:17" x14ac:dyDescent="0.2">
      <c r="C511">
        <v>2</v>
      </c>
      <c r="D511">
        <v>18488</v>
      </c>
      <c r="E511">
        <v>77.5</v>
      </c>
      <c r="F511">
        <v>82.54</v>
      </c>
      <c r="G511">
        <v>50</v>
      </c>
      <c r="H511">
        <v>36.26</v>
      </c>
      <c r="I511">
        <v>1314.86</v>
      </c>
      <c r="J511">
        <v>10</v>
      </c>
      <c r="K511">
        <v>196</v>
      </c>
      <c r="L511">
        <v>4.1100000000000003</v>
      </c>
      <c r="M511">
        <v>224</v>
      </c>
      <c r="N511">
        <v>126</v>
      </c>
      <c r="O511">
        <v>536</v>
      </c>
      <c r="P511">
        <v>20</v>
      </c>
      <c r="Q511">
        <v>14</v>
      </c>
    </row>
    <row r="512" spans="2:17" x14ac:dyDescent="0.2">
      <c r="C512">
        <v>3</v>
      </c>
      <c r="D512">
        <v>15260</v>
      </c>
      <c r="E512">
        <v>68</v>
      </c>
      <c r="F512">
        <v>68.13</v>
      </c>
      <c r="G512">
        <v>73</v>
      </c>
      <c r="H512">
        <v>19.91</v>
      </c>
      <c r="I512">
        <v>396.57</v>
      </c>
      <c r="J512">
        <v>27</v>
      </c>
      <c r="K512">
        <v>133</v>
      </c>
      <c r="L512">
        <v>3.39</v>
      </c>
      <c r="M512">
        <v>224</v>
      </c>
      <c r="N512">
        <v>323</v>
      </c>
      <c r="O512">
        <v>496</v>
      </c>
      <c r="P512">
        <v>20</v>
      </c>
      <c r="Q512">
        <v>14</v>
      </c>
    </row>
    <row r="513" spans="2:17" x14ac:dyDescent="0.2">
      <c r="C513">
        <v>4</v>
      </c>
      <c r="D513">
        <v>34176</v>
      </c>
      <c r="E513">
        <v>140.5</v>
      </c>
      <c r="F513">
        <v>152.57</v>
      </c>
      <c r="G513">
        <v>255</v>
      </c>
      <c r="H513">
        <v>64.28</v>
      </c>
      <c r="I513">
        <v>4131.8599999999997</v>
      </c>
      <c r="J513">
        <v>35</v>
      </c>
      <c r="K513">
        <v>255</v>
      </c>
      <c r="L513">
        <v>7.59</v>
      </c>
      <c r="M513">
        <v>224</v>
      </c>
      <c r="N513">
        <v>319</v>
      </c>
      <c r="O513">
        <v>544</v>
      </c>
      <c r="P513">
        <v>20</v>
      </c>
      <c r="Q513">
        <v>14</v>
      </c>
    </row>
    <row r="514" spans="2:17" x14ac:dyDescent="0.2">
      <c r="C514">
        <v>5</v>
      </c>
      <c r="D514">
        <v>9839</v>
      </c>
      <c r="E514">
        <v>41.5</v>
      </c>
      <c r="F514">
        <v>43.92</v>
      </c>
      <c r="G514">
        <v>40</v>
      </c>
      <c r="H514">
        <v>15.87</v>
      </c>
      <c r="I514">
        <v>251.87</v>
      </c>
      <c r="J514">
        <v>13</v>
      </c>
      <c r="K514">
        <v>102</v>
      </c>
      <c r="L514">
        <v>2.19</v>
      </c>
      <c r="M514">
        <v>224</v>
      </c>
      <c r="N514">
        <v>131</v>
      </c>
      <c r="O514">
        <v>608</v>
      </c>
      <c r="P514">
        <v>20</v>
      </c>
      <c r="Q514">
        <v>14</v>
      </c>
    </row>
    <row r="515" spans="2:17" x14ac:dyDescent="0.2">
      <c r="C515">
        <v>6</v>
      </c>
      <c r="D515">
        <v>46336</v>
      </c>
      <c r="E515">
        <v>235</v>
      </c>
      <c r="F515">
        <v>206.86</v>
      </c>
      <c r="G515">
        <v>255</v>
      </c>
      <c r="H515">
        <v>57.12</v>
      </c>
      <c r="I515">
        <v>3262.89</v>
      </c>
      <c r="J515">
        <v>64</v>
      </c>
      <c r="K515">
        <v>255</v>
      </c>
      <c r="L515">
        <v>10.3</v>
      </c>
      <c r="M515">
        <v>224</v>
      </c>
      <c r="N515">
        <v>119</v>
      </c>
      <c r="O515">
        <v>663</v>
      </c>
      <c r="P515">
        <v>20</v>
      </c>
      <c r="Q515">
        <v>14</v>
      </c>
    </row>
    <row r="516" spans="2:17" x14ac:dyDescent="0.2">
      <c r="C516">
        <v>7</v>
      </c>
      <c r="D516">
        <v>11329</v>
      </c>
      <c r="E516">
        <v>48</v>
      </c>
      <c r="F516">
        <v>50.58</v>
      </c>
      <c r="G516">
        <v>50</v>
      </c>
      <c r="H516">
        <v>15.7</v>
      </c>
      <c r="I516">
        <v>246.56</v>
      </c>
      <c r="J516">
        <v>20</v>
      </c>
      <c r="K516">
        <v>104</v>
      </c>
      <c r="L516">
        <v>2.52</v>
      </c>
      <c r="M516">
        <v>224</v>
      </c>
      <c r="N516">
        <v>335</v>
      </c>
      <c r="O516">
        <v>601</v>
      </c>
      <c r="P516">
        <v>20</v>
      </c>
      <c r="Q516">
        <v>14</v>
      </c>
    </row>
    <row r="517" spans="2:17" x14ac:dyDescent="0.2">
      <c r="C517">
        <v>8</v>
      </c>
      <c r="D517">
        <v>48522</v>
      </c>
      <c r="E517">
        <v>255</v>
      </c>
      <c r="F517">
        <v>216.62</v>
      </c>
      <c r="G517">
        <v>255</v>
      </c>
      <c r="H517">
        <v>55.82</v>
      </c>
      <c r="I517">
        <v>3115.48</v>
      </c>
      <c r="J517">
        <v>53</v>
      </c>
      <c r="K517">
        <v>255</v>
      </c>
      <c r="L517">
        <v>10.78</v>
      </c>
      <c r="M517">
        <v>224</v>
      </c>
      <c r="N517">
        <v>318</v>
      </c>
      <c r="O517">
        <v>662</v>
      </c>
      <c r="P517">
        <v>20</v>
      </c>
      <c r="Q517">
        <v>14</v>
      </c>
    </row>
    <row r="518" spans="2:17" x14ac:dyDescent="0.2">
      <c r="C518">
        <v>9</v>
      </c>
      <c r="D518">
        <v>10459</v>
      </c>
      <c r="E518">
        <v>44.5</v>
      </c>
      <c r="F518">
        <v>46.69</v>
      </c>
      <c r="G518">
        <v>40</v>
      </c>
      <c r="H518">
        <v>17.149999999999999</v>
      </c>
      <c r="I518">
        <v>294.14999999999998</v>
      </c>
      <c r="J518">
        <v>15</v>
      </c>
      <c r="K518">
        <v>107</v>
      </c>
      <c r="L518">
        <v>2.3199999999999998</v>
      </c>
      <c r="M518">
        <v>224</v>
      </c>
      <c r="N518">
        <v>104</v>
      </c>
      <c r="O518">
        <v>722</v>
      </c>
      <c r="P518">
        <v>20</v>
      </c>
      <c r="Q518">
        <v>14</v>
      </c>
    </row>
    <row r="519" spans="2:17" x14ac:dyDescent="0.2">
      <c r="C519">
        <v>10</v>
      </c>
      <c r="D519">
        <v>50102</v>
      </c>
      <c r="E519">
        <v>255</v>
      </c>
      <c r="F519">
        <v>223.67</v>
      </c>
      <c r="G519">
        <v>255</v>
      </c>
      <c r="H519">
        <v>47.72</v>
      </c>
      <c r="I519">
        <v>2277.31</v>
      </c>
      <c r="J519">
        <v>97</v>
      </c>
      <c r="K519">
        <v>255</v>
      </c>
      <c r="L519">
        <v>11.13</v>
      </c>
      <c r="M519">
        <v>224</v>
      </c>
      <c r="N519">
        <v>115</v>
      </c>
      <c r="O519">
        <v>796</v>
      </c>
      <c r="P519">
        <v>20</v>
      </c>
      <c r="Q519">
        <v>14</v>
      </c>
    </row>
    <row r="520" spans="2:17" x14ac:dyDescent="0.2">
      <c r="C520">
        <v>11</v>
      </c>
      <c r="D520">
        <v>13851</v>
      </c>
      <c r="E520">
        <v>60</v>
      </c>
      <c r="F520">
        <v>61.83</v>
      </c>
      <c r="G520">
        <v>73</v>
      </c>
      <c r="H520">
        <v>18.86</v>
      </c>
      <c r="I520">
        <v>355.78</v>
      </c>
      <c r="J520">
        <v>15</v>
      </c>
      <c r="K520">
        <v>135</v>
      </c>
      <c r="L520">
        <v>3.08</v>
      </c>
      <c r="M520">
        <v>224</v>
      </c>
      <c r="N520">
        <v>274</v>
      </c>
      <c r="O520">
        <v>737</v>
      </c>
      <c r="P520">
        <v>20</v>
      </c>
      <c r="Q520">
        <v>14</v>
      </c>
    </row>
    <row r="521" spans="2:17" x14ac:dyDescent="0.2">
      <c r="C521">
        <v>12</v>
      </c>
      <c r="D521">
        <v>52337</v>
      </c>
      <c r="E521">
        <v>255</v>
      </c>
      <c r="F521">
        <v>233.65</v>
      </c>
      <c r="G521">
        <v>255</v>
      </c>
      <c r="H521">
        <v>43.83</v>
      </c>
      <c r="I521">
        <v>1921.1</v>
      </c>
      <c r="J521">
        <v>64</v>
      </c>
      <c r="K521">
        <v>255</v>
      </c>
      <c r="L521">
        <v>11.63</v>
      </c>
      <c r="M521">
        <v>224</v>
      </c>
      <c r="N521">
        <v>324</v>
      </c>
      <c r="O521">
        <v>788</v>
      </c>
      <c r="P521">
        <v>20</v>
      </c>
      <c r="Q521">
        <v>14</v>
      </c>
    </row>
    <row r="522" spans="2:17" x14ac:dyDescent="0.2">
      <c r="C522">
        <v>13</v>
      </c>
      <c r="D522">
        <v>14996</v>
      </c>
      <c r="E522">
        <v>68</v>
      </c>
      <c r="F522">
        <v>66.95</v>
      </c>
      <c r="G522">
        <v>68</v>
      </c>
      <c r="H522">
        <v>20.45</v>
      </c>
      <c r="I522">
        <v>418.02</v>
      </c>
      <c r="J522">
        <v>22</v>
      </c>
      <c r="K522">
        <v>144</v>
      </c>
      <c r="L522">
        <v>3.33</v>
      </c>
      <c r="M522">
        <v>224</v>
      </c>
      <c r="N522">
        <v>110</v>
      </c>
      <c r="O522">
        <v>878</v>
      </c>
      <c r="P522">
        <v>20</v>
      </c>
      <c r="Q522">
        <v>14</v>
      </c>
    </row>
    <row r="523" spans="2:17" x14ac:dyDescent="0.2">
      <c r="C523">
        <v>14</v>
      </c>
      <c r="D523">
        <v>49559</v>
      </c>
      <c r="E523">
        <v>255</v>
      </c>
      <c r="F523">
        <v>221.25</v>
      </c>
      <c r="G523">
        <v>255</v>
      </c>
      <c r="H523">
        <v>52.87</v>
      </c>
      <c r="I523">
        <v>2795.12</v>
      </c>
      <c r="J523">
        <v>55</v>
      </c>
      <c r="K523">
        <v>255</v>
      </c>
      <c r="L523">
        <v>11.01</v>
      </c>
      <c r="M523">
        <v>224</v>
      </c>
      <c r="N523">
        <v>105</v>
      </c>
      <c r="O523">
        <v>933</v>
      </c>
      <c r="P523">
        <v>20</v>
      </c>
      <c r="Q523">
        <v>14</v>
      </c>
    </row>
    <row r="524" spans="2:17" x14ac:dyDescent="0.2">
      <c r="C524">
        <v>15</v>
      </c>
      <c r="D524">
        <v>12758</v>
      </c>
      <c r="E524">
        <v>54</v>
      </c>
      <c r="F524">
        <v>56.96</v>
      </c>
      <c r="G524">
        <v>50</v>
      </c>
      <c r="H524">
        <v>17.68</v>
      </c>
      <c r="I524">
        <v>312.72000000000003</v>
      </c>
      <c r="J524">
        <v>21</v>
      </c>
      <c r="K524">
        <v>102</v>
      </c>
      <c r="L524">
        <v>2.83</v>
      </c>
      <c r="M524">
        <v>224</v>
      </c>
      <c r="N524">
        <v>312</v>
      </c>
      <c r="O524">
        <v>868</v>
      </c>
      <c r="P524">
        <v>20</v>
      </c>
      <c r="Q524">
        <v>14</v>
      </c>
    </row>
    <row r="525" spans="2:17" x14ac:dyDescent="0.2">
      <c r="C525">
        <v>16</v>
      </c>
      <c r="D525">
        <v>51618</v>
      </c>
      <c r="E525">
        <v>255</v>
      </c>
      <c r="F525">
        <v>230.44</v>
      </c>
      <c r="G525">
        <v>255</v>
      </c>
      <c r="H525">
        <v>45.92</v>
      </c>
      <c r="I525">
        <v>2108.35</v>
      </c>
      <c r="J525">
        <v>64</v>
      </c>
      <c r="K525">
        <v>255</v>
      </c>
      <c r="L525">
        <v>11.47</v>
      </c>
      <c r="M525">
        <v>224</v>
      </c>
      <c r="N525">
        <v>308</v>
      </c>
      <c r="O525">
        <v>918</v>
      </c>
      <c r="P525">
        <v>20</v>
      </c>
      <c r="Q525">
        <v>14</v>
      </c>
    </row>
    <row r="526" spans="2:17" x14ac:dyDescent="0.2">
      <c r="C526" t="s">
        <v>0</v>
      </c>
      <c r="D526" t="s">
        <v>1</v>
      </c>
      <c r="E526" t="s">
        <v>2</v>
      </c>
      <c r="F526" t="s">
        <v>3</v>
      </c>
      <c r="G526" t="s">
        <v>4</v>
      </c>
      <c r="H526" t="s">
        <v>5</v>
      </c>
      <c r="I526" t="s">
        <v>6</v>
      </c>
      <c r="J526" t="s">
        <v>7</v>
      </c>
      <c r="K526" t="s">
        <v>8</v>
      </c>
      <c r="L526" t="s">
        <v>9</v>
      </c>
      <c r="M526" t="s">
        <v>10</v>
      </c>
      <c r="N526" t="s">
        <v>11</v>
      </c>
      <c r="O526" t="s">
        <v>12</v>
      </c>
      <c r="P526" t="s">
        <v>13</v>
      </c>
      <c r="Q526" t="s">
        <v>14</v>
      </c>
    </row>
    <row r="527" spans="2:17" x14ac:dyDescent="0.2">
      <c r="B527">
        <v>10933</v>
      </c>
      <c r="C527">
        <v>1</v>
      </c>
      <c r="D527">
        <v>4356</v>
      </c>
      <c r="E527">
        <v>17</v>
      </c>
      <c r="F527">
        <v>19.45</v>
      </c>
      <c r="G527">
        <v>17</v>
      </c>
      <c r="H527">
        <v>10.11</v>
      </c>
      <c r="I527">
        <v>102.15</v>
      </c>
      <c r="J527">
        <v>1</v>
      </c>
      <c r="K527">
        <v>51</v>
      </c>
      <c r="L527">
        <v>0.9</v>
      </c>
      <c r="M527">
        <v>224</v>
      </c>
      <c r="N527">
        <v>198</v>
      </c>
      <c r="O527">
        <v>94</v>
      </c>
      <c r="P527">
        <v>20</v>
      </c>
      <c r="Q527">
        <v>14</v>
      </c>
    </row>
    <row r="528" spans="2:17" x14ac:dyDescent="0.2">
      <c r="C528">
        <v>2</v>
      </c>
      <c r="D528">
        <v>21203</v>
      </c>
      <c r="E528">
        <v>80.5</v>
      </c>
      <c r="F528">
        <v>94.66</v>
      </c>
      <c r="G528">
        <v>66</v>
      </c>
      <c r="H528">
        <v>58.24</v>
      </c>
      <c r="I528">
        <v>3392.28</v>
      </c>
      <c r="J528">
        <v>12</v>
      </c>
      <c r="K528">
        <v>255</v>
      </c>
      <c r="L528">
        <v>4.38</v>
      </c>
      <c r="M528">
        <v>224</v>
      </c>
      <c r="N528">
        <v>198</v>
      </c>
      <c r="O528">
        <v>157</v>
      </c>
      <c r="P528">
        <v>20</v>
      </c>
      <c r="Q528">
        <v>14</v>
      </c>
    </row>
    <row r="529" spans="3:17" x14ac:dyDescent="0.2">
      <c r="C529">
        <v>3</v>
      </c>
      <c r="D529">
        <v>5462</v>
      </c>
      <c r="E529">
        <v>23</v>
      </c>
      <c r="F529">
        <v>24.38</v>
      </c>
      <c r="G529">
        <v>21</v>
      </c>
      <c r="H529">
        <v>11.95</v>
      </c>
      <c r="I529">
        <v>142.88999999999999</v>
      </c>
      <c r="J529">
        <v>3</v>
      </c>
      <c r="K529">
        <v>65</v>
      </c>
      <c r="L529">
        <v>1.1299999999999999</v>
      </c>
      <c r="M529">
        <v>224</v>
      </c>
      <c r="N529">
        <v>430</v>
      </c>
      <c r="O529">
        <v>111</v>
      </c>
      <c r="P529">
        <v>20</v>
      </c>
      <c r="Q529">
        <v>14</v>
      </c>
    </row>
    <row r="530" spans="3:17" x14ac:dyDescent="0.2">
      <c r="C530">
        <v>4</v>
      </c>
      <c r="D530">
        <v>22658</v>
      </c>
      <c r="E530">
        <v>79</v>
      </c>
      <c r="F530">
        <v>101.15</v>
      </c>
      <c r="G530">
        <v>255</v>
      </c>
      <c r="H530">
        <v>66.989999999999995</v>
      </c>
      <c r="I530">
        <v>4487.41</v>
      </c>
      <c r="J530">
        <v>12</v>
      </c>
      <c r="K530">
        <v>255</v>
      </c>
      <c r="L530">
        <v>4.68</v>
      </c>
      <c r="M530">
        <v>224</v>
      </c>
      <c r="N530">
        <v>400</v>
      </c>
      <c r="O530">
        <v>161</v>
      </c>
      <c r="P530">
        <v>20</v>
      </c>
      <c r="Q530">
        <v>14</v>
      </c>
    </row>
    <row r="531" spans="3:17" x14ac:dyDescent="0.2">
      <c r="C531">
        <v>5</v>
      </c>
      <c r="D531">
        <v>4053</v>
      </c>
      <c r="E531">
        <v>17</v>
      </c>
      <c r="F531">
        <v>18.09</v>
      </c>
      <c r="G531">
        <v>18</v>
      </c>
      <c r="H531">
        <v>9.83</v>
      </c>
      <c r="I531">
        <v>96.66</v>
      </c>
      <c r="J531">
        <v>2</v>
      </c>
      <c r="K531">
        <v>54</v>
      </c>
      <c r="L531">
        <v>0.84</v>
      </c>
      <c r="M531">
        <v>224</v>
      </c>
      <c r="N531">
        <v>193</v>
      </c>
      <c r="O531">
        <v>226</v>
      </c>
      <c r="P531">
        <v>20</v>
      </c>
      <c r="Q531">
        <v>14</v>
      </c>
    </row>
    <row r="532" spans="3:17" x14ac:dyDescent="0.2">
      <c r="C532">
        <v>6</v>
      </c>
      <c r="D532">
        <v>32389</v>
      </c>
      <c r="E532">
        <v>135</v>
      </c>
      <c r="F532">
        <v>144.59</v>
      </c>
      <c r="G532">
        <v>255</v>
      </c>
      <c r="H532">
        <v>74.84</v>
      </c>
      <c r="I532">
        <v>5601.52</v>
      </c>
      <c r="J532">
        <v>22</v>
      </c>
      <c r="K532">
        <v>255</v>
      </c>
      <c r="L532">
        <v>6.69</v>
      </c>
      <c r="M532">
        <v>224</v>
      </c>
      <c r="N532">
        <v>194</v>
      </c>
      <c r="O532">
        <v>287</v>
      </c>
      <c r="P532">
        <v>20</v>
      </c>
      <c r="Q532">
        <v>14</v>
      </c>
    </row>
    <row r="533" spans="3:17" x14ac:dyDescent="0.2">
      <c r="C533">
        <v>7</v>
      </c>
      <c r="D533">
        <v>4534</v>
      </c>
      <c r="E533">
        <v>18</v>
      </c>
      <c r="F533">
        <v>20.239999999999998</v>
      </c>
      <c r="G533">
        <v>17</v>
      </c>
      <c r="H533">
        <v>10.74</v>
      </c>
      <c r="I533">
        <v>115.45</v>
      </c>
      <c r="J533">
        <v>1</v>
      </c>
      <c r="K533">
        <v>57</v>
      </c>
      <c r="L533">
        <v>0.94</v>
      </c>
      <c r="M533">
        <v>224</v>
      </c>
      <c r="N533">
        <v>390</v>
      </c>
      <c r="O533">
        <v>237</v>
      </c>
      <c r="P533">
        <v>20</v>
      </c>
      <c r="Q533">
        <v>14</v>
      </c>
    </row>
    <row r="534" spans="3:17" x14ac:dyDescent="0.2">
      <c r="C534">
        <v>8</v>
      </c>
      <c r="D534">
        <v>36096</v>
      </c>
      <c r="E534">
        <v>155</v>
      </c>
      <c r="F534">
        <v>161.13999999999999</v>
      </c>
      <c r="G534">
        <v>255</v>
      </c>
      <c r="H534">
        <v>72.989999999999995</v>
      </c>
      <c r="I534">
        <v>5327.72</v>
      </c>
      <c r="J534">
        <v>35</v>
      </c>
      <c r="K534">
        <v>255</v>
      </c>
      <c r="L534">
        <v>7.46</v>
      </c>
      <c r="M534">
        <v>224</v>
      </c>
      <c r="N534">
        <v>400</v>
      </c>
      <c r="O534">
        <v>294</v>
      </c>
      <c r="P534">
        <v>20</v>
      </c>
      <c r="Q534">
        <v>14</v>
      </c>
    </row>
    <row r="535" spans="3:17" x14ac:dyDescent="0.2">
      <c r="C535">
        <v>9</v>
      </c>
      <c r="D535">
        <v>3833</v>
      </c>
      <c r="E535">
        <v>15</v>
      </c>
      <c r="F535">
        <v>17.11</v>
      </c>
      <c r="G535">
        <v>7</v>
      </c>
      <c r="H535">
        <v>11.48</v>
      </c>
      <c r="I535">
        <v>131.88</v>
      </c>
      <c r="J535">
        <v>1</v>
      </c>
      <c r="K535">
        <v>72</v>
      </c>
      <c r="L535">
        <v>0.79</v>
      </c>
      <c r="M535">
        <v>224</v>
      </c>
      <c r="N535">
        <v>202</v>
      </c>
      <c r="O535">
        <v>361</v>
      </c>
      <c r="P535">
        <v>20</v>
      </c>
      <c r="Q535">
        <v>14</v>
      </c>
    </row>
    <row r="536" spans="3:17" x14ac:dyDescent="0.2">
      <c r="C536">
        <v>10</v>
      </c>
      <c r="D536">
        <v>33245</v>
      </c>
      <c r="E536">
        <v>139.5</v>
      </c>
      <c r="F536">
        <v>148.41999999999999</v>
      </c>
      <c r="G536">
        <v>255</v>
      </c>
      <c r="H536">
        <v>71.91</v>
      </c>
      <c r="I536">
        <v>5170.95</v>
      </c>
      <c r="J536">
        <v>23</v>
      </c>
      <c r="K536">
        <v>255</v>
      </c>
      <c r="L536">
        <v>6.87</v>
      </c>
      <c r="M536">
        <v>224</v>
      </c>
      <c r="N536">
        <v>187</v>
      </c>
      <c r="O536">
        <v>413</v>
      </c>
      <c r="P536">
        <v>20</v>
      </c>
      <c r="Q536">
        <v>14</v>
      </c>
    </row>
    <row r="537" spans="3:17" x14ac:dyDescent="0.2">
      <c r="C537">
        <v>11</v>
      </c>
      <c r="D537">
        <v>4590</v>
      </c>
      <c r="E537">
        <v>20</v>
      </c>
      <c r="F537">
        <v>20.49</v>
      </c>
      <c r="G537">
        <v>12</v>
      </c>
      <c r="H537">
        <v>9.76</v>
      </c>
      <c r="I537">
        <v>95.29</v>
      </c>
      <c r="J537">
        <v>1</v>
      </c>
      <c r="K537">
        <v>50</v>
      </c>
      <c r="L537">
        <v>0.95</v>
      </c>
      <c r="M537">
        <v>224</v>
      </c>
      <c r="N537">
        <v>404</v>
      </c>
      <c r="O537">
        <v>351</v>
      </c>
      <c r="P537">
        <v>20</v>
      </c>
      <c r="Q537">
        <v>14</v>
      </c>
    </row>
    <row r="538" spans="3:17" x14ac:dyDescent="0.2">
      <c r="C538">
        <v>12</v>
      </c>
      <c r="D538">
        <v>34301</v>
      </c>
      <c r="E538">
        <v>153</v>
      </c>
      <c r="F538">
        <v>153.13</v>
      </c>
      <c r="G538">
        <v>255</v>
      </c>
      <c r="H538">
        <v>75.489999999999995</v>
      </c>
      <c r="I538">
        <v>5698.73</v>
      </c>
      <c r="J538">
        <v>16</v>
      </c>
      <c r="K538">
        <v>255</v>
      </c>
      <c r="L538">
        <v>7.09</v>
      </c>
      <c r="M538">
        <v>224</v>
      </c>
      <c r="N538">
        <v>402</v>
      </c>
      <c r="O538">
        <v>414</v>
      </c>
      <c r="P538">
        <v>20</v>
      </c>
      <c r="Q538">
        <v>14</v>
      </c>
    </row>
    <row r="539" spans="3:17" x14ac:dyDescent="0.2">
      <c r="C539">
        <v>13</v>
      </c>
      <c r="D539">
        <v>3693</v>
      </c>
      <c r="E539">
        <v>15</v>
      </c>
      <c r="F539">
        <v>16.489999999999998</v>
      </c>
      <c r="G539">
        <v>12</v>
      </c>
      <c r="H539">
        <v>9.7799999999999994</v>
      </c>
      <c r="I539">
        <v>95.64</v>
      </c>
      <c r="J539">
        <v>1</v>
      </c>
      <c r="K539">
        <v>55</v>
      </c>
      <c r="L539">
        <v>0.76</v>
      </c>
      <c r="M539">
        <v>224</v>
      </c>
      <c r="N539">
        <v>184</v>
      </c>
      <c r="O539">
        <v>481</v>
      </c>
      <c r="P539">
        <v>20</v>
      </c>
      <c r="Q539">
        <v>14</v>
      </c>
    </row>
    <row r="540" spans="3:17" x14ac:dyDescent="0.2">
      <c r="C540">
        <v>14</v>
      </c>
      <c r="D540">
        <v>29946</v>
      </c>
      <c r="E540">
        <v>125</v>
      </c>
      <c r="F540">
        <v>133.69</v>
      </c>
      <c r="G540">
        <v>255</v>
      </c>
      <c r="H540">
        <v>63.61</v>
      </c>
      <c r="I540">
        <v>4046.74</v>
      </c>
      <c r="J540">
        <v>29</v>
      </c>
      <c r="K540">
        <v>255</v>
      </c>
      <c r="L540">
        <v>6.19</v>
      </c>
      <c r="M540">
        <v>224</v>
      </c>
      <c r="N540">
        <v>182</v>
      </c>
      <c r="O540">
        <v>538</v>
      </c>
      <c r="P540">
        <v>20</v>
      </c>
      <c r="Q540">
        <v>14</v>
      </c>
    </row>
    <row r="541" spans="3:17" x14ac:dyDescent="0.2">
      <c r="C541">
        <v>15</v>
      </c>
      <c r="D541">
        <v>5654</v>
      </c>
      <c r="E541">
        <v>24</v>
      </c>
      <c r="F541">
        <v>25.24</v>
      </c>
      <c r="G541">
        <v>35</v>
      </c>
      <c r="H541">
        <v>11.29</v>
      </c>
      <c r="I541">
        <v>127.41</v>
      </c>
      <c r="J541">
        <v>4</v>
      </c>
      <c r="K541">
        <v>54</v>
      </c>
      <c r="L541">
        <v>1.17</v>
      </c>
      <c r="M541">
        <v>224</v>
      </c>
      <c r="N541">
        <v>418</v>
      </c>
      <c r="O541">
        <v>505</v>
      </c>
      <c r="P541">
        <v>20</v>
      </c>
      <c r="Q541">
        <v>14</v>
      </c>
    </row>
    <row r="542" spans="3:17" x14ac:dyDescent="0.2">
      <c r="C542">
        <v>16</v>
      </c>
      <c r="D542">
        <v>35143</v>
      </c>
      <c r="E542">
        <v>149</v>
      </c>
      <c r="F542">
        <v>156.88999999999999</v>
      </c>
      <c r="G542">
        <v>255</v>
      </c>
      <c r="H542">
        <v>81.739999999999995</v>
      </c>
      <c r="I542">
        <v>6681.62</v>
      </c>
      <c r="J542">
        <v>7</v>
      </c>
      <c r="K542">
        <v>255</v>
      </c>
      <c r="L542">
        <v>7.26</v>
      </c>
      <c r="M542">
        <v>224</v>
      </c>
      <c r="N542">
        <v>381</v>
      </c>
      <c r="O542">
        <v>546</v>
      </c>
      <c r="P542">
        <v>20</v>
      </c>
      <c r="Q542">
        <v>14</v>
      </c>
    </row>
    <row r="543" spans="3:17" x14ac:dyDescent="0.2">
      <c r="C543">
        <v>17</v>
      </c>
      <c r="D543">
        <v>4099</v>
      </c>
      <c r="E543">
        <v>17</v>
      </c>
      <c r="F543">
        <v>18.3</v>
      </c>
      <c r="G543">
        <v>17</v>
      </c>
      <c r="H543">
        <v>10.55</v>
      </c>
      <c r="I543">
        <v>111.29</v>
      </c>
      <c r="J543">
        <v>2</v>
      </c>
      <c r="K543">
        <v>57</v>
      </c>
      <c r="L543">
        <v>0.85</v>
      </c>
      <c r="M543">
        <v>224</v>
      </c>
      <c r="N543">
        <v>196</v>
      </c>
      <c r="O543">
        <v>625</v>
      </c>
      <c r="P543">
        <v>20</v>
      </c>
      <c r="Q543">
        <v>14</v>
      </c>
    </row>
    <row r="544" spans="3:17" x14ac:dyDescent="0.2">
      <c r="C544">
        <v>18</v>
      </c>
      <c r="D544">
        <v>40233</v>
      </c>
      <c r="E544">
        <v>179</v>
      </c>
      <c r="F544">
        <v>179.61</v>
      </c>
      <c r="G544">
        <v>255</v>
      </c>
      <c r="H544">
        <v>64.760000000000005</v>
      </c>
      <c r="I544">
        <v>4193.9399999999996</v>
      </c>
      <c r="J544">
        <v>39</v>
      </c>
      <c r="K544">
        <v>255</v>
      </c>
      <c r="L544">
        <v>8.31</v>
      </c>
      <c r="M544">
        <v>224</v>
      </c>
      <c r="N544">
        <v>177</v>
      </c>
      <c r="O544">
        <v>668</v>
      </c>
      <c r="P544">
        <v>20</v>
      </c>
      <c r="Q544">
        <v>14</v>
      </c>
    </row>
    <row r="545" spans="2:17" x14ac:dyDescent="0.2">
      <c r="C545">
        <v>19</v>
      </c>
      <c r="D545">
        <v>4117</v>
      </c>
      <c r="E545">
        <v>18</v>
      </c>
      <c r="F545">
        <v>18.38</v>
      </c>
      <c r="G545">
        <v>21</v>
      </c>
      <c r="H545">
        <v>9.59</v>
      </c>
      <c r="I545">
        <v>92.06</v>
      </c>
      <c r="J545">
        <v>0</v>
      </c>
      <c r="K545">
        <v>45</v>
      </c>
      <c r="L545">
        <v>0.85</v>
      </c>
      <c r="M545">
        <v>221</v>
      </c>
      <c r="N545">
        <v>382</v>
      </c>
      <c r="O545">
        <v>634</v>
      </c>
      <c r="P545">
        <v>20</v>
      </c>
      <c r="Q545">
        <v>14</v>
      </c>
    </row>
    <row r="546" spans="2:17" x14ac:dyDescent="0.2">
      <c r="C546">
        <v>20</v>
      </c>
      <c r="D546">
        <v>38698</v>
      </c>
      <c r="E546">
        <v>178.5</v>
      </c>
      <c r="F546">
        <v>172.76</v>
      </c>
      <c r="G546">
        <v>255</v>
      </c>
      <c r="H546">
        <v>78.08</v>
      </c>
      <c r="I546">
        <v>6096.9</v>
      </c>
      <c r="J546">
        <v>20</v>
      </c>
      <c r="K546">
        <v>255</v>
      </c>
      <c r="L546">
        <v>8</v>
      </c>
      <c r="M546">
        <v>224</v>
      </c>
      <c r="N546">
        <v>373</v>
      </c>
      <c r="O546">
        <v>673</v>
      </c>
      <c r="P546">
        <v>20</v>
      </c>
      <c r="Q546">
        <v>14</v>
      </c>
    </row>
    <row r="547" spans="2:17" x14ac:dyDescent="0.2">
      <c r="C547">
        <v>21</v>
      </c>
      <c r="D547">
        <v>4308</v>
      </c>
      <c r="E547">
        <v>17</v>
      </c>
      <c r="F547">
        <v>19.23</v>
      </c>
      <c r="G547">
        <v>21</v>
      </c>
      <c r="H547">
        <v>10.81</v>
      </c>
      <c r="I547">
        <v>116.94</v>
      </c>
      <c r="J547">
        <v>1</v>
      </c>
      <c r="K547">
        <v>61</v>
      </c>
      <c r="L547">
        <v>0.89</v>
      </c>
      <c r="M547">
        <v>224</v>
      </c>
      <c r="N547">
        <v>186</v>
      </c>
      <c r="O547">
        <v>731</v>
      </c>
      <c r="P547">
        <v>20</v>
      </c>
      <c r="Q547">
        <v>14</v>
      </c>
    </row>
    <row r="548" spans="2:17" x14ac:dyDescent="0.2">
      <c r="C548">
        <v>22</v>
      </c>
      <c r="D548">
        <v>38991</v>
      </c>
      <c r="E548">
        <v>182</v>
      </c>
      <c r="F548">
        <v>174.07</v>
      </c>
      <c r="G548">
        <v>255</v>
      </c>
      <c r="H548">
        <v>73.42</v>
      </c>
      <c r="I548">
        <v>5391.07</v>
      </c>
      <c r="J548">
        <v>32</v>
      </c>
      <c r="K548">
        <v>255</v>
      </c>
      <c r="L548">
        <v>8.06</v>
      </c>
      <c r="M548">
        <v>224</v>
      </c>
      <c r="N548">
        <v>168</v>
      </c>
      <c r="O548">
        <v>785</v>
      </c>
      <c r="P548">
        <v>20</v>
      </c>
      <c r="Q548">
        <v>14</v>
      </c>
    </row>
    <row r="549" spans="2:17" x14ac:dyDescent="0.2">
      <c r="C549">
        <v>23</v>
      </c>
      <c r="D549">
        <v>5273</v>
      </c>
      <c r="E549">
        <v>22</v>
      </c>
      <c r="F549">
        <v>23.54</v>
      </c>
      <c r="G549">
        <v>21</v>
      </c>
      <c r="H549">
        <v>10.130000000000001</v>
      </c>
      <c r="I549">
        <v>102.71</v>
      </c>
      <c r="J549">
        <v>3</v>
      </c>
      <c r="K549">
        <v>58</v>
      </c>
      <c r="L549">
        <v>1.0900000000000001</v>
      </c>
      <c r="M549">
        <v>224</v>
      </c>
      <c r="N549">
        <v>393</v>
      </c>
      <c r="O549">
        <v>749</v>
      </c>
      <c r="P549">
        <v>20</v>
      </c>
      <c r="Q549">
        <v>14</v>
      </c>
    </row>
    <row r="550" spans="2:17" x14ac:dyDescent="0.2">
      <c r="C550">
        <v>24</v>
      </c>
      <c r="D550">
        <v>41814</v>
      </c>
      <c r="E550">
        <v>201</v>
      </c>
      <c r="F550">
        <v>186.67</v>
      </c>
      <c r="G550">
        <v>255</v>
      </c>
      <c r="H550">
        <v>68.86</v>
      </c>
      <c r="I550">
        <v>4742.32</v>
      </c>
      <c r="J550">
        <v>26</v>
      </c>
      <c r="K550">
        <v>255</v>
      </c>
      <c r="L550">
        <v>8.64</v>
      </c>
      <c r="M550">
        <v>224</v>
      </c>
      <c r="N550">
        <v>381</v>
      </c>
      <c r="O550">
        <v>800</v>
      </c>
      <c r="P550">
        <v>20</v>
      </c>
      <c r="Q550">
        <v>14</v>
      </c>
    </row>
    <row r="551" spans="2:17" x14ac:dyDescent="0.2">
      <c r="C551">
        <v>25</v>
      </c>
      <c r="D551">
        <v>4767</v>
      </c>
      <c r="E551">
        <v>19.5</v>
      </c>
      <c r="F551">
        <v>21.28</v>
      </c>
      <c r="G551">
        <v>21</v>
      </c>
      <c r="H551">
        <v>12.04</v>
      </c>
      <c r="I551">
        <v>145.07</v>
      </c>
      <c r="J551">
        <v>2</v>
      </c>
      <c r="K551">
        <v>59</v>
      </c>
      <c r="L551">
        <v>0.99</v>
      </c>
      <c r="M551">
        <v>224</v>
      </c>
      <c r="N551">
        <v>388</v>
      </c>
      <c r="O551">
        <v>869</v>
      </c>
      <c r="P551">
        <v>20</v>
      </c>
      <c r="Q551">
        <v>14</v>
      </c>
    </row>
    <row r="552" spans="2:17" x14ac:dyDescent="0.2">
      <c r="C552">
        <v>26</v>
      </c>
      <c r="D552">
        <v>20463</v>
      </c>
      <c r="E552">
        <v>80</v>
      </c>
      <c r="F552">
        <v>91.35</v>
      </c>
      <c r="G552">
        <v>59</v>
      </c>
      <c r="H552">
        <v>44.4</v>
      </c>
      <c r="I552">
        <v>1971.48</v>
      </c>
      <c r="J552">
        <v>12</v>
      </c>
      <c r="K552">
        <v>211</v>
      </c>
      <c r="L552">
        <v>4.2300000000000004</v>
      </c>
      <c r="M552">
        <v>224</v>
      </c>
      <c r="N552">
        <v>382</v>
      </c>
      <c r="O552">
        <v>916</v>
      </c>
      <c r="P552">
        <v>20</v>
      </c>
      <c r="Q552">
        <v>14</v>
      </c>
    </row>
    <row r="553" spans="2:17" x14ac:dyDescent="0.2">
      <c r="C553" t="s">
        <v>0</v>
      </c>
      <c r="D553" t="s">
        <v>1</v>
      </c>
      <c r="E553" t="s">
        <v>2</v>
      </c>
      <c r="F553" t="s">
        <v>3</v>
      </c>
      <c r="G553" t="s">
        <v>4</v>
      </c>
      <c r="H553" t="s">
        <v>5</v>
      </c>
      <c r="I553" t="s">
        <v>6</v>
      </c>
      <c r="J553" t="s">
        <v>7</v>
      </c>
      <c r="K553" t="s">
        <v>8</v>
      </c>
      <c r="L553" t="s">
        <v>9</v>
      </c>
      <c r="M553" t="s">
        <v>10</v>
      </c>
      <c r="N553" t="s">
        <v>11</v>
      </c>
      <c r="O553" t="s">
        <v>12</v>
      </c>
      <c r="P553" t="s">
        <v>13</v>
      </c>
      <c r="Q553" t="s">
        <v>14</v>
      </c>
    </row>
    <row r="554" spans="2:17" x14ac:dyDescent="0.2">
      <c r="B554">
        <v>10946</v>
      </c>
      <c r="C554">
        <v>1</v>
      </c>
      <c r="D554">
        <v>4831</v>
      </c>
      <c r="E554">
        <v>22</v>
      </c>
      <c r="F554">
        <v>23.23</v>
      </c>
      <c r="G554">
        <v>21</v>
      </c>
      <c r="H554">
        <v>10.86</v>
      </c>
      <c r="I554">
        <v>118.02</v>
      </c>
      <c r="J554">
        <v>1</v>
      </c>
      <c r="K554">
        <v>62</v>
      </c>
      <c r="L554">
        <v>1.34</v>
      </c>
      <c r="M554">
        <v>208</v>
      </c>
      <c r="N554">
        <v>335</v>
      </c>
      <c r="O554">
        <v>1034</v>
      </c>
      <c r="P554">
        <v>22</v>
      </c>
      <c r="Q554">
        <v>12</v>
      </c>
    </row>
    <row r="555" spans="2:17" x14ac:dyDescent="0.2">
      <c r="C555">
        <v>2</v>
      </c>
      <c r="D555">
        <v>11173</v>
      </c>
      <c r="E555">
        <v>45</v>
      </c>
      <c r="F555">
        <v>53.72</v>
      </c>
      <c r="G555">
        <v>17</v>
      </c>
      <c r="H555">
        <v>37.200000000000003</v>
      </c>
      <c r="I555">
        <v>1384.13</v>
      </c>
      <c r="J555">
        <v>4</v>
      </c>
      <c r="K555">
        <v>184</v>
      </c>
      <c r="L555">
        <v>3.1</v>
      </c>
      <c r="M555">
        <v>208</v>
      </c>
      <c r="N555">
        <v>334</v>
      </c>
      <c r="O555">
        <v>1074</v>
      </c>
      <c r="P555">
        <v>22</v>
      </c>
      <c r="Q555">
        <v>12</v>
      </c>
    </row>
    <row r="556" spans="2:17" x14ac:dyDescent="0.2">
      <c r="C556">
        <v>3</v>
      </c>
      <c r="D556">
        <v>5368</v>
      </c>
      <c r="E556">
        <v>23</v>
      </c>
      <c r="F556">
        <v>25.81</v>
      </c>
      <c r="G556">
        <v>26</v>
      </c>
      <c r="H556">
        <v>13.45</v>
      </c>
      <c r="I556">
        <v>181</v>
      </c>
      <c r="J556">
        <v>3</v>
      </c>
      <c r="K556">
        <v>89</v>
      </c>
      <c r="L556">
        <v>1.49</v>
      </c>
      <c r="M556">
        <v>208</v>
      </c>
      <c r="N556">
        <v>144</v>
      </c>
      <c r="O556">
        <v>1122</v>
      </c>
      <c r="P556">
        <v>22</v>
      </c>
      <c r="Q556">
        <v>12</v>
      </c>
    </row>
    <row r="557" spans="2:17" x14ac:dyDescent="0.2">
      <c r="C557">
        <v>4</v>
      </c>
      <c r="D557">
        <v>24839</v>
      </c>
      <c r="E557">
        <v>93.5</v>
      </c>
      <c r="F557">
        <v>119.42</v>
      </c>
      <c r="G557">
        <v>255</v>
      </c>
      <c r="H557">
        <v>81.58</v>
      </c>
      <c r="I557">
        <v>6654.52</v>
      </c>
      <c r="J557">
        <v>5</v>
      </c>
      <c r="K557">
        <v>255</v>
      </c>
      <c r="L557">
        <v>6.9</v>
      </c>
      <c r="M557">
        <v>208</v>
      </c>
      <c r="N557">
        <v>128</v>
      </c>
      <c r="O557">
        <v>1180</v>
      </c>
      <c r="P557">
        <v>22</v>
      </c>
      <c r="Q557">
        <v>12</v>
      </c>
    </row>
    <row r="558" spans="2:17" x14ac:dyDescent="0.2">
      <c r="C558">
        <v>5</v>
      </c>
      <c r="D558">
        <v>4577</v>
      </c>
      <c r="E558">
        <v>19</v>
      </c>
      <c r="F558">
        <v>22</v>
      </c>
      <c r="G558">
        <v>12</v>
      </c>
      <c r="H558">
        <v>12.48</v>
      </c>
      <c r="I558">
        <v>155.66</v>
      </c>
      <c r="J558">
        <v>1</v>
      </c>
      <c r="K558">
        <v>87</v>
      </c>
      <c r="L558">
        <v>1.27</v>
      </c>
      <c r="M558">
        <v>208</v>
      </c>
      <c r="N558">
        <v>331</v>
      </c>
      <c r="O558">
        <v>1121</v>
      </c>
      <c r="P558">
        <v>22</v>
      </c>
      <c r="Q558">
        <v>12</v>
      </c>
    </row>
    <row r="559" spans="2:17" x14ac:dyDescent="0.2">
      <c r="C559">
        <v>6</v>
      </c>
      <c r="D559">
        <v>33690</v>
      </c>
      <c r="E559">
        <v>162.5</v>
      </c>
      <c r="F559">
        <v>161.97</v>
      </c>
      <c r="G559">
        <v>255</v>
      </c>
      <c r="H559">
        <v>81.819999999999993</v>
      </c>
      <c r="I559">
        <v>6693.91</v>
      </c>
      <c r="J559">
        <v>21</v>
      </c>
      <c r="K559">
        <v>255</v>
      </c>
      <c r="L559">
        <v>9.35</v>
      </c>
      <c r="M559">
        <v>208</v>
      </c>
      <c r="N559">
        <v>334</v>
      </c>
      <c r="O559">
        <v>1196</v>
      </c>
      <c r="P559">
        <v>22</v>
      </c>
      <c r="Q559">
        <v>12</v>
      </c>
    </row>
    <row r="560" spans="2:17" x14ac:dyDescent="0.2">
      <c r="C560">
        <v>7</v>
      </c>
      <c r="D560">
        <v>5124</v>
      </c>
      <c r="E560">
        <v>24</v>
      </c>
      <c r="F560">
        <v>24.63</v>
      </c>
      <c r="G560">
        <v>26</v>
      </c>
      <c r="H560">
        <v>10.41</v>
      </c>
      <c r="I560">
        <v>108.46</v>
      </c>
      <c r="J560">
        <v>6</v>
      </c>
      <c r="K560">
        <v>64</v>
      </c>
      <c r="L560">
        <v>1.42</v>
      </c>
      <c r="M560">
        <v>208</v>
      </c>
      <c r="N560">
        <v>681</v>
      </c>
      <c r="O560">
        <v>391</v>
      </c>
      <c r="P560">
        <v>22</v>
      </c>
      <c r="Q560">
        <v>12</v>
      </c>
    </row>
    <row r="561" spans="3:17" x14ac:dyDescent="0.2">
      <c r="C561">
        <v>8</v>
      </c>
      <c r="D561">
        <v>15463</v>
      </c>
      <c r="E561">
        <v>70</v>
      </c>
      <c r="F561">
        <v>74.34</v>
      </c>
      <c r="G561">
        <v>59</v>
      </c>
      <c r="H561">
        <v>37.229999999999997</v>
      </c>
      <c r="I561">
        <v>1386.44</v>
      </c>
      <c r="J561">
        <v>8</v>
      </c>
      <c r="K561">
        <v>150</v>
      </c>
      <c r="L561">
        <v>4.29</v>
      </c>
      <c r="M561">
        <v>208</v>
      </c>
      <c r="N561">
        <v>676</v>
      </c>
      <c r="O561">
        <v>428</v>
      </c>
      <c r="P561">
        <v>22</v>
      </c>
      <c r="Q561">
        <v>12</v>
      </c>
    </row>
    <row r="562" spans="3:17" x14ac:dyDescent="0.2">
      <c r="C562">
        <v>9</v>
      </c>
      <c r="D562">
        <v>5594</v>
      </c>
      <c r="E562">
        <v>26</v>
      </c>
      <c r="F562">
        <v>26.89</v>
      </c>
      <c r="G562">
        <v>31</v>
      </c>
      <c r="H562">
        <v>12.65</v>
      </c>
      <c r="I562">
        <v>160.02000000000001</v>
      </c>
      <c r="J562">
        <v>4</v>
      </c>
      <c r="K562">
        <v>68</v>
      </c>
      <c r="L562">
        <v>1.55</v>
      </c>
      <c r="M562">
        <v>208</v>
      </c>
      <c r="N562">
        <v>858</v>
      </c>
      <c r="O562">
        <v>371</v>
      </c>
      <c r="P562">
        <v>22</v>
      </c>
      <c r="Q562">
        <v>12</v>
      </c>
    </row>
    <row r="563" spans="3:17" x14ac:dyDescent="0.2">
      <c r="C563">
        <v>10</v>
      </c>
      <c r="D563">
        <v>18448</v>
      </c>
      <c r="E563">
        <v>76</v>
      </c>
      <c r="F563">
        <v>88.69</v>
      </c>
      <c r="G563">
        <v>50</v>
      </c>
      <c r="H563">
        <v>42.54</v>
      </c>
      <c r="I563">
        <v>1810.02</v>
      </c>
      <c r="J563">
        <v>18</v>
      </c>
      <c r="K563">
        <v>226</v>
      </c>
      <c r="L563">
        <v>5.12</v>
      </c>
      <c r="M563">
        <v>208</v>
      </c>
      <c r="N563">
        <v>882</v>
      </c>
      <c r="O563">
        <v>425</v>
      </c>
      <c r="P563">
        <v>22</v>
      </c>
      <c r="Q563">
        <v>12</v>
      </c>
    </row>
    <row r="564" spans="3:17" x14ac:dyDescent="0.2">
      <c r="C564">
        <v>11</v>
      </c>
      <c r="D564">
        <v>4096</v>
      </c>
      <c r="E564">
        <v>18</v>
      </c>
      <c r="F564">
        <v>19.690000000000001</v>
      </c>
      <c r="G564">
        <v>17</v>
      </c>
      <c r="H564">
        <v>10.15</v>
      </c>
      <c r="I564">
        <v>103.11</v>
      </c>
      <c r="J564">
        <v>0</v>
      </c>
      <c r="K564">
        <v>49</v>
      </c>
      <c r="L564">
        <v>1.1399999999999999</v>
      </c>
      <c r="M564">
        <v>207</v>
      </c>
      <c r="N564">
        <v>680</v>
      </c>
      <c r="O564">
        <v>517</v>
      </c>
      <c r="P564">
        <v>22</v>
      </c>
      <c r="Q564">
        <v>12</v>
      </c>
    </row>
    <row r="565" spans="3:17" x14ac:dyDescent="0.2">
      <c r="C565">
        <v>12</v>
      </c>
      <c r="D565">
        <v>13375</v>
      </c>
      <c r="E565">
        <v>53</v>
      </c>
      <c r="F565">
        <v>64.3</v>
      </c>
      <c r="G565">
        <v>26</v>
      </c>
      <c r="H565">
        <v>43.83</v>
      </c>
      <c r="I565">
        <v>1921.37</v>
      </c>
      <c r="J565">
        <v>6</v>
      </c>
      <c r="K565">
        <v>186</v>
      </c>
      <c r="L565">
        <v>3.71</v>
      </c>
      <c r="M565">
        <v>208</v>
      </c>
      <c r="N565">
        <v>672</v>
      </c>
      <c r="O565">
        <v>564</v>
      </c>
      <c r="P565">
        <v>22</v>
      </c>
      <c r="Q565">
        <v>12</v>
      </c>
    </row>
    <row r="566" spans="3:17" x14ac:dyDescent="0.2">
      <c r="C566">
        <v>13</v>
      </c>
      <c r="D566">
        <v>4064</v>
      </c>
      <c r="E566">
        <v>18.5</v>
      </c>
      <c r="F566">
        <v>19.54</v>
      </c>
      <c r="G566">
        <v>7</v>
      </c>
      <c r="H566">
        <v>11.02</v>
      </c>
      <c r="I566">
        <v>121.36</v>
      </c>
      <c r="J566">
        <v>1</v>
      </c>
      <c r="K566">
        <v>64</v>
      </c>
      <c r="L566">
        <v>1.1299999999999999</v>
      </c>
      <c r="M566">
        <v>208</v>
      </c>
      <c r="N566">
        <v>880</v>
      </c>
      <c r="O566">
        <v>507</v>
      </c>
      <c r="P566">
        <v>22</v>
      </c>
      <c r="Q566">
        <v>12</v>
      </c>
    </row>
    <row r="567" spans="3:17" x14ac:dyDescent="0.2">
      <c r="C567">
        <v>14</v>
      </c>
      <c r="D567">
        <v>16492</v>
      </c>
      <c r="E567">
        <v>69.5</v>
      </c>
      <c r="F567">
        <v>79.290000000000006</v>
      </c>
      <c r="G567">
        <v>40</v>
      </c>
      <c r="H567">
        <v>45.06</v>
      </c>
      <c r="I567">
        <v>2030.35</v>
      </c>
      <c r="J567">
        <v>12</v>
      </c>
      <c r="K567">
        <v>239</v>
      </c>
      <c r="L567">
        <v>4.58</v>
      </c>
      <c r="M567">
        <v>208</v>
      </c>
      <c r="N567">
        <v>888</v>
      </c>
      <c r="O567">
        <v>560</v>
      </c>
      <c r="P567">
        <v>22</v>
      </c>
      <c r="Q567">
        <v>12</v>
      </c>
    </row>
    <row r="568" spans="3:17" x14ac:dyDescent="0.2">
      <c r="C568">
        <v>15</v>
      </c>
      <c r="D568">
        <v>3246</v>
      </c>
      <c r="E568">
        <v>14</v>
      </c>
      <c r="F568">
        <v>15.61</v>
      </c>
      <c r="G568">
        <v>7</v>
      </c>
      <c r="H568">
        <v>9.14</v>
      </c>
      <c r="I568">
        <v>83.61</v>
      </c>
      <c r="J568">
        <v>0</v>
      </c>
      <c r="K568">
        <v>61</v>
      </c>
      <c r="L568">
        <v>0.9</v>
      </c>
      <c r="M568">
        <v>206</v>
      </c>
      <c r="N568">
        <v>694</v>
      </c>
      <c r="O568">
        <v>647</v>
      </c>
      <c r="P568">
        <v>22</v>
      </c>
      <c r="Q568">
        <v>12</v>
      </c>
    </row>
    <row r="569" spans="3:17" x14ac:dyDescent="0.2">
      <c r="C569">
        <v>16</v>
      </c>
      <c r="D569">
        <v>25838</v>
      </c>
      <c r="E569">
        <v>110</v>
      </c>
      <c r="F569">
        <v>124.22</v>
      </c>
      <c r="G569">
        <v>255</v>
      </c>
      <c r="H569">
        <v>69.23</v>
      </c>
      <c r="I569">
        <v>4792.53</v>
      </c>
      <c r="J569">
        <v>9</v>
      </c>
      <c r="K569">
        <v>255</v>
      </c>
      <c r="L569">
        <v>7.17</v>
      </c>
      <c r="M569">
        <v>208</v>
      </c>
      <c r="N569">
        <v>674</v>
      </c>
      <c r="O569">
        <v>698</v>
      </c>
      <c r="P569">
        <v>22</v>
      </c>
      <c r="Q569">
        <v>12</v>
      </c>
    </row>
    <row r="570" spans="3:17" x14ac:dyDescent="0.2">
      <c r="C570">
        <v>17</v>
      </c>
      <c r="D570">
        <v>4482</v>
      </c>
      <c r="E570">
        <v>21</v>
      </c>
      <c r="F570">
        <v>21.55</v>
      </c>
      <c r="G570">
        <v>17</v>
      </c>
      <c r="H570">
        <v>9.9700000000000006</v>
      </c>
      <c r="I570">
        <v>99.38</v>
      </c>
      <c r="J570">
        <v>1</v>
      </c>
      <c r="K570">
        <v>50</v>
      </c>
      <c r="L570">
        <v>1.24</v>
      </c>
      <c r="M570">
        <v>208</v>
      </c>
      <c r="N570">
        <v>889</v>
      </c>
      <c r="O570">
        <v>638</v>
      </c>
      <c r="P570">
        <v>22</v>
      </c>
      <c r="Q570">
        <v>12</v>
      </c>
    </row>
    <row r="571" spans="3:17" x14ac:dyDescent="0.2">
      <c r="C571">
        <v>18</v>
      </c>
      <c r="D571">
        <v>21542</v>
      </c>
      <c r="E571">
        <v>86</v>
      </c>
      <c r="F571">
        <v>103.57</v>
      </c>
      <c r="G571">
        <v>72</v>
      </c>
      <c r="H571">
        <v>63.2</v>
      </c>
      <c r="I571">
        <v>3994.29</v>
      </c>
      <c r="J571">
        <v>7</v>
      </c>
      <c r="K571">
        <v>255</v>
      </c>
      <c r="L571">
        <v>5.98</v>
      </c>
      <c r="M571">
        <v>208</v>
      </c>
      <c r="N571">
        <v>878</v>
      </c>
      <c r="O571">
        <v>691</v>
      </c>
      <c r="P571">
        <v>22</v>
      </c>
      <c r="Q571">
        <v>12</v>
      </c>
    </row>
    <row r="572" spans="3:17" x14ac:dyDescent="0.2">
      <c r="C572">
        <v>19</v>
      </c>
      <c r="D572">
        <v>3136</v>
      </c>
      <c r="E572">
        <v>13</v>
      </c>
      <c r="F572">
        <v>15.08</v>
      </c>
      <c r="G572">
        <v>7</v>
      </c>
      <c r="H572">
        <v>9.39</v>
      </c>
      <c r="I572">
        <v>88.11</v>
      </c>
      <c r="J572">
        <v>0</v>
      </c>
      <c r="K572">
        <v>41</v>
      </c>
      <c r="L572">
        <v>0.87</v>
      </c>
      <c r="M572">
        <v>207</v>
      </c>
      <c r="N572">
        <v>669</v>
      </c>
      <c r="O572">
        <v>821</v>
      </c>
      <c r="P572">
        <v>22</v>
      </c>
      <c r="Q572">
        <v>12</v>
      </c>
    </row>
    <row r="573" spans="3:17" x14ac:dyDescent="0.2">
      <c r="C573">
        <v>20</v>
      </c>
      <c r="D573">
        <v>26345</v>
      </c>
      <c r="E573">
        <v>106.5</v>
      </c>
      <c r="F573">
        <v>126.66</v>
      </c>
      <c r="G573">
        <v>255</v>
      </c>
      <c r="H573">
        <v>76.63</v>
      </c>
      <c r="I573">
        <v>5872.26</v>
      </c>
      <c r="J573">
        <v>14</v>
      </c>
      <c r="K573">
        <v>255</v>
      </c>
      <c r="L573">
        <v>7.31</v>
      </c>
      <c r="M573">
        <v>208</v>
      </c>
      <c r="N573">
        <v>669</v>
      </c>
      <c r="O573">
        <v>860</v>
      </c>
      <c r="P573">
        <v>22</v>
      </c>
      <c r="Q573">
        <v>12</v>
      </c>
    </row>
    <row r="574" spans="3:17" x14ac:dyDescent="0.2">
      <c r="C574">
        <v>21</v>
      </c>
      <c r="D574">
        <v>3988</v>
      </c>
      <c r="E574">
        <v>17</v>
      </c>
      <c r="F574">
        <v>19.170000000000002</v>
      </c>
      <c r="G574">
        <v>14</v>
      </c>
      <c r="H574">
        <v>9.7799999999999994</v>
      </c>
      <c r="I574">
        <v>95.74</v>
      </c>
      <c r="J574">
        <v>1</v>
      </c>
      <c r="K574">
        <v>54</v>
      </c>
      <c r="L574">
        <v>1.1100000000000001</v>
      </c>
      <c r="M574">
        <v>208</v>
      </c>
      <c r="N574">
        <v>832</v>
      </c>
      <c r="O574">
        <v>811</v>
      </c>
      <c r="P574">
        <v>22</v>
      </c>
      <c r="Q574">
        <v>12</v>
      </c>
    </row>
    <row r="575" spans="3:17" x14ac:dyDescent="0.2">
      <c r="C575">
        <v>22</v>
      </c>
      <c r="D575">
        <v>15239</v>
      </c>
      <c r="E575">
        <v>62</v>
      </c>
      <c r="F575">
        <v>73.260000000000005</v>
      </c>
      <c r="G575">
        <v>59</v>
      </c>
      <c r="H575">
        <v>41.85</v>
      </c>
      <c r="I575">
        <v>1751.38</v>
      </c>
      <c r="J575">
        <v>15</v>
      </c>
      <c r="K575">
        <v>218</v>
      </c>
      <c r="L575">
        <v>4.2300000000000004</v>
      </c>
      <c r="M575">
        <v>208</v>
      </c>
      <c r="N575">
        <v>882</v>
      </c>
      <c r="O575">
        <v>858</v>
      </c>
      <c r="P575">
        <v>22</v>
      </c>
      <c r="Q575">
        <v>12</v>
      </c>
    </row>
    <row r="576" spans="3:17" x14ac:dyDescent="0.2">
      <c r="C576">
        <v>23</v>
      </c>
      <c r="D576">
        <v>2930</v>
      </c>
      <c r="E576">
        <v>12</v>
      </c>
      <c r="F576">
        <v>14.09</v>
      </c>
      <c r="G576">
        <v>7</v>
      </c>
      <c r="H576">
        <v>8.7200000000000006</v>
      </c>
      <c r="I576">
        <v>76</v>
      </c>
      <c r="J576">
        <v>0</v>
      </c>
      <c r="K576">
        <v>40</v>
      </c>
      <c r="L576">
        <v>0.81</v>
      </c>
      <c r="M576">
        <v>207</v>
      </c>
      <c r="N576">
        <v>665</v>
      </c>
      <c r="O576">
        <v>940</v>
      </c>
      <c r="P576">
        <v>22</v>
      </c>
      <c r="Q576">
        <v>12</v>
      </c>
    </row>
    <row r="577" spans="2:17" x14ac:dyDescent="0.2">
      <c r="C577">
        <v>24</v>
      </c>
      <c r="D577">
        <v>21331</v>
      </c>
      <c r="E577">
        <v>80.5</v>
      </c>
      <c r="F577">
        <v>102.55</v>
      </c>
      <c r="G577">
        <v>40</v>
      </c>
      <c r="H577">
        <v>65.67</v>
      </c>
      <c r="I577">
        <v>4312.67</v>
      </c>
      <c r="J577">
        <v>12</v>
      </c>
      <c r="K577">
        <v>255</v>
      </c>
      <c r="L577">
        <v>5.92</v>
      </c>
      <c r="M577">
        <v>208</v>
      </c>
      <c r="N577">
        <v>667</v>
      </c>
      <c r="O577">
        <v>995</v>
      </c>
      <c r="P577">
        <v>22</v>
      </c>
      <c r="Q577">
        <v>12</v>
      </c>
    </row>
    <row r="578" spans="2:17" x14ac:dyDescent="0.2">
      <c r="C578">
        <v>25</v>
      </c>
      <c r="D578">
        <v>3927</v>
      </c>
      <c r="E578">
        <v>17</v>
      </c>
      <c r="F578">
        <v>18.88</v>
      </c>
      <c r="G578">
        <v>12</v>
      </c>
      <c r="H578">
        <v>9.6300000000000008</v>
      </c>
      <c r="I578">
        <v>92.79</v>
      </c>
      <c r="J578">
        <v>3</v>
      </c>
      <c r="K578">
        <v>54</v>
      </c>
      <c r="L578">
        <v>1.0900000000000001</v>
      </c>
      <c r="M578">
        <v>208</v>
      </c>
      <c r="N578">
        <v>892</v>
      </c>
      <c r="O578">
        <v>943</v>
      </c>
      <c r="P578">
        <v>22</v>
      </c>
      <c r="Q578">
        <v>12</v>
      </c>
    </row>
    <row r="579" spans="2:17" x14ac:dyDescent="0.2">
      <c r="C579">
        <v>26</v>
      </c>
      <c r="D579">
        <v>20423</v>
      </c>
      <c r="E579">
        <v>76.5</v>
      </c>
      <c r="F579">
        <v>98.19</v>
      </c>
      <c r="G579">
        <v>50</v>
      </c>
      <c r="H579">
        <v>66.87</v>
      </c>
      <c r="I579">
        <v>4472.16</v>
      </c>
      <c r="J579">
        <v>7</v>
      </c>
      <c r="K579">
        <v>255</v>
      </c>
      <c r="L579">
        <v>5.67</v>
      </c>
      <c r="M579">
        <v>208</v>
      </c>
      <c r="N579">
        <v>877</v>
      </c>
      <c r="O579">
        <v>989</v>
      </c>
      <c r="P579">
        <v>22</v>
      </c>
      <c r="Q579">
        <v>12</v>
      </c>
    </row>
    <row r="580" spans="2:17" x14ac:dyDescent="0.2">
      <c r="C580">
        <v>27</v>
      </c>
      <c r="D580">
        <v>3710</v>
      </c>
      <c r="E580">
        <v>16</v>
      </c>
      <c r="F580">
        <v>17.84</v>
      </c>
      <c r="G580">
        <v>12</v>
      </c>
      <c r="H580">
        <v>10.34</v>
      </c>
      <c r="I580">
        <v>106.99</v>
      </c>
      <c r="J580">
        <v>1</v>
      </c>
      <c r="K580">
        <v>59</v>
      </c>
      <c r="L580">
        <v>1.03</v>
      </c>
      <c r="M580">
        <v>208</v>
      </c>
      <c r="N580">
        <v>709</v>
      </c>
      <c r="O580">
        <v>1102</v>
      </c>
      <c r="P580">
        <v>22</v>
      </c>
      <c r="Q580">
        <v>12</v>
      </c>
    </row>
    <row r="581" spans="2:17" x14ac:dyDescent="0.2">
      <c r="C581">
        <v>28</v>
      </c>
      <c r="D581">
        <v>22824</v>
      </c>
      <c r="E581">
        <v>86.5</v>
      </c>
      <c r="F581">
        <v>109.73</v>
      </c>
      <c r="G581">
        <v>255</v>
      </c>
      <c r="H581">
        <v>77.55</v>
      </c>
      <c r="I581">
        <v>6013.87</v>
      </c>
      <c r="J581">
        <v>5</v>
      </c>
      <c r="K581">
        <v>255</v>
      </c>
      <c r="L581">
        <v>6.34</v>
      </c>
      <c r="M581">
        <v>208</v>
      </c>
      <c r="N581">
        <v>706</v>
      </c>
      <c r="O581">
        <v>1151</v>
      </c>
      <c r="P581">
        <v>22</v>
      </c>
      <c r="Q581">
        <v>12</v>
      </c>
    </row>
    <row r="582" spans="2:17" x14ac:dyDescent="0.2">
      <c r="C582">
        <v>29</v>
      </c>
      <c r="D582">
        <v>3551</v>
      </c>
      <c r="E582">
        <v>15</v>
      </c>
      <c r="F582">
        <v>17.07</v>
      </c>
      <c r="G582">
        <v>12</v>
      </c>
      <c r="H582">
        <v>9.43</v>
      </c>
      <c r="I582">
        <v>88.94</v>
      </c>
      <c r="J582">
        <v>2</v>
      </c>
      <c r="K582">
        <v>47</v>
      </c>
      <c r="L582">
        <v>0.99</v>
      </c>
      <c r="M582">
        <v>208</v>
      </c>
      <c r="N582">
        <v>899</v>
      </c>
      <c r="O582">
        <v>1100</v>
      </c>
      <c r="P582">
        <v>22</v>
      </c>
      <c r="Q582">
        <v>12</v>
      </c>
    </row>
    <row r="583" spans="2:17" x14ac:dyDescent="0.2">
      <c r="C583">
        <v>30</v>
      </c>
      <c r="D583">
        <v>10535</v>
      </c>
      <c r="E583">
        <v>41.5</v>
      </c>
      <c r="F583">
        <v>50.65</v>
      </c>
      <c r="G583">
        <v>26</v>
      </c>
      <c r="H583">
        <v>35.6</v>
      </c>
      <c r="I583">
        <v>1267.53</v>
      </c>
      <c r="J583">
        <v>5</v>
      </c>
      <c r="K583">
        <v>191</v>
      </c>
      <c r="L583">
        <v>2.92</v>
      </c>
      <c r="M583">
        <v>208</v>
      </c>
      <c r="N583">
        <v>902</v>
      </c>
      <c r="O583">
        <v>1146</v>
      </c>
      <c r="P583">
        <v>22</v>
      </c>
      <c r="Q583">
        <v>12</v>
      </c>
    </row>
    <row r="584" spans="2:17" x14ac:dyDescent="0.2">
      <c r="C584" t="s">
        <v>0</v>
      </c>
      <c r="D584" t="s">
        <v>1</v>
      </c>
      <c r="E584" t="s">
        <v>2</v>
      </c>
      <c r="F584" t="s">
        <v>3</v>
      </c>
      <c r="G584" t="s">
        <v>4</v>
      </c>
      <c r="H584" t="s">
        <v>5</v>
      </c>
      <c r="I584" t="s">
        <v>6</v>
      </c>
      <c r="J584" t="s">
        <v>7</v>
      </c>
      <c r="K584" t="s">
        <v>8</v>
      </c>
      <c r="L584" t="s">
        <v>9</v>
      </c>
      <c r="M584" t="s">
        <v>10</v>
      </c>
      <c r="N584" t="s">
        <v>11</v>
      </c>
      <c r="O584" t="s">
        <v>12</v>
      </c>
      <c r="P584" t="s">
        <v>13</v>
      </c>
      <c r="Q584" t="s">
        <v>14</v>
      </c>
    </row>
    <row r="585" spans="2:17" x14ac:dyDescent="0.2">
      <c r="B585">
        <v>10948</v>
      </c>
      <c r="C585">
        <v>1</v>
      </c>
      <c r="D585">
        <v>3528</v>
      </c>
      <c r="E585">
        <v>15</v>
      </c>
      <c r="F585">
        <v>15.75</v>
      </c>
      <c r="G585">
        <v>17</v>
      </c>
      <c r="H585">
        <v>9.14</v>
      </c>
      <c r="I585">
        <v>83.52</v>
      </c>
      <c r="J585">
        <v>1</v>
      </c>
      <c r="K585">
        <v>45</v>
      </c>
      <c r="L585">
        <v>1.0900000000000001</v>
      </c>
      <c r="M585">
        <v>224</v>
      </c>
      <c r="N585">
        <v>132</v>
      </c>
      <c r="O585">
        <v>897</v>
      </c>
      <c r="P585">
        <v>20</v>
      </c>
      <c r="Q585">
        <v>14</v>
      </c>
    </row>
    <row r="586" spans="2:17" x14ac:dyDescent="0.2">
      <c r="C586">
        <v>2</v>
      </c>
      <c r="D586">
        <v>11809</v>
      </c>
      <c r="E586">
        <v>38</v>
      </c>
      <c r="F586">
        <v>52.72</v>
      </c>
      <c r="G586">
        <v>31</v>
      </c>
      <c r="H586">
        <v>42.63</v>
      </c>
      <c r="I586">
        <v>1817.06</v>
      </c>
      <c r="J586">
        <v>1</v>
      </c>
      <c r="K586">
        <v>209</v>
      </c>
      <c r="L586">
        <v>3.66</v>
      </c>
      <c r="M586">
        <v>224</v>
      </c>
      <c r="N586">
        <v>140</v>
      </c>
      <c r="O586">
        <v>956</v>
      </c>
      <c r="P586">
        <v>20</v>
      </c>
      <c r="Q586">
        <v>14</v>
      </c>
    </row>
    <row r="587" spans="2:17" x14ac:dyDescent="0.2">
      <c r="C587">
        <v>3</v>
      </c>
      <c r="D587">
        <v>2724</v>
      </c>
      <c r="E587">
        <v>10</v>
      </c>
      <c r="F587">
        <v>12.16</v>
      </c>
      <c r="G587">
        <v>7</v>
      </c>
      <c r="H587">
        <v>8.68</v>
      </c>
      <c r="I587">
        <v>75.33</v>
      </c>
      <c r="J587">
        <v>0</v>
      </c>
      <c r="K587">
        <v>43</v>
      </c>
      <c r="L587">
        <v>0.85</v>
      </c>
      <c r="M587">
        <v>221</v>
      </c>
      <c r="N587">
        <v>333</v>
      </c>
      <c r="O587">
        <v>908</v>
      </c>
      <c r="P587">
        <v>20</v>
      </c>
      <c r="Q587">
        <v>14</v>
      </c>
    </row>
    <row r="588" spans="2:17" x14ac:dyDescent="0.2">
      <c r="C588">
        <v>4</v>
      </c>
      <c r="D588">
        <v>18381</v>
      </c>
      <c r="E588">
        <v>53</v>
      </c>
      <c r="F588">
        <v>82.06</v>
      </c>
      <c r="G588">
        <v>255</v>
      </c>
      <c r="H588">
        <v>70.11</v>
      </c>
      <c r="I588">
        <v>4914.84</v>
      </c>
      <c r="J588">
        <v>7</v>
      </c>
      <c r="K588">
        <v>255</v>
      </c>
      <c r="L588">
        <v>5.7</v>
      </c>
      <c r="M588">
        <v>224</v>
      </c>
      <c r="N588">
        <v>327</v>
      </c>
      <c r="O588">
        <v>966</v>
      </c>
      <c r="P588">
        <v>20</v>
      </c>
      <c r="Q588">
        <v>14</v>
      </c>
    </row>
    <row r="589" spans="2:17" x14ac:dyDescent="0.2">
      <c r="C589">
        <v>5</v>
      </c>
      <c r="D589">
        <v>3860</v>
      </c>
      <c r="E589">
        <v>16.5</v>
      </c>
      <c r="F589">
        <v>17.23</v>
      </c>
      <c r="G589">
        <v>12</v>
      </c>
      <c r="H589">
        <v>8.86</v>
      </c>
      <c r="I589">
        <v>78.42</v>
      </c>
      <c r="J589">
        <v>1</v>
      </c>
      <c r="K589">
        <v>45</v>
      </c>
      <c r="L589">
        <v>1.2</v>
      </c>
      <c r="M589">
        <v>224</v>
      </c>
      <c r="N589">
        <v>116</v>
      </c>
      <c r="O589">
        <v>1051</v>
      </c>
      <c r="P589">
        <v>20</v>
      </c>
      <c r="Q589">
        <v>14</v>
      </c>
    </row>
    <row r="590" spans="2:17" x14ac:dyDescent="0.2">
      <c r="C590">
        <v>6</v>
      </c>
      <c r="D590">
        <v>19839</v>
      </c>
      <c r="E590">
        <v>67.5</v>
      </c>
      <c r="F590">
        <v>88.57</v>
      </c>
      <c r="G590">
        <v>12</v>
      </c>
      <c r="H590">
        <v>65.260000000000005</v>
      </c>
      <c r="I590">
        <v>4259.13</v>
      </c>
      <c r="J590">
        <v>7</v>
      </c>
      <c r="K590">
        <v>255</v>
      </c>
      <c r="L590">
        <v>6.16</v>
      </c>
      <c r="M590">
        <v>224</v>
      </c>
      <c r="N590">
        <v>140</v>
      </c>
      <c r="O590">
        <v>1091</v>
      </c>
      <c r="P590">
        <v>20</v>
      </c>
      <c r="Q590">
        <v>14</v>
      </c>
    </row>
    <row r="591" spans="2:17" x14ac:dyDescent="0.2">
      <c r="C591">
        <v>7</v>
      </c>
      <c r="D591">
        <v>3176</v>
      </c>
      <c r="E591">
        <v>12</v>
      </c>
      <c r="F591">
        <v>14.18</v>
      </c>
      <c r="G591">
        <v>12</v>
      </c>
      <c r="H591">
        <v>8.9</v>
      </c>
      <c r="I591">
        <v>79.14</v>
      </c>
      <c r="J591">
        <v>1</v>
      </c>
      <c r="K591">
        <v>42</v>
      </c>
      <c r="L591">
        <v>0.99</v>
      </c>
      <c r="M591">
        <v>224</v>
      </c>
      <c r="N591">
        <v>350</v>
      </c>
      <c r="O591">
        <v>1060</v>
      </c>
      <c r="P591">
        <v>20</v>
      </c>
      <c r="Q591">
        <v>14</v>
      </c>
    </row>
    <row r="592" spans="2:17" x14ac:dyDescent="0.2">
      <c r="C592">
        <v>8</v>
      </c>
      <c r="D592">
        <v>22129</v>
      </c>
      <c r="E592">
        <v>76.5</v>
      </c>
      <c r="F592">
        <v>98.79</v>
      </c>
      <c r="G592">
        <v>64</v>
      </c>
      <c r="H592">
        <v>59.42</v>
      </c>
      <c r="I592">
        <v>3530.67</v>
      </c>
      <c r="J592">
        <v>17</v>
      </c>
      <c r="K592">
        <v>255</v>
      </c>
      <c r="L592">
        <v>6.87</v>
      </c>
      <c r="M592">
        <v>224</v>
      </c>
      <c r="N592">
        <v>344</v>
      </c>
      <c r="O592">
        <v>1102</v>
      </c>
      <c r="P592">
        <v>20</v>
      </c>
      <c r="Q592">
        <v>14</v>
      </c>
    </row>
    <row r="593" spans="3:17" x14ac:dyDescent="0.2">
      <c r="C593">
        <v>9</v>
      </c>
      <c r="D593">
        <v>6409</v>
      </c>
      <c r="E593">
        <v>27</v>
      </c>
      <c r="F593">
        <v>28.61</v>
      </c>
      <c r="G593">
        <v>21</v>
      </c>
      <c r="H593">
        <v>13.97</v>
      </c>
      <c r="I593">
        <v>195.25</v>
      </c>
      <c r="J593">
        <v>3</v>
      </c>
      <c r="K593">
        <v>83</v>
      </c>
      <c r="L593">
        <v>1.99</v>
      </c>
      <c r="M593">
        <v>224</v>
      </c>
      <c r="N593">
        <v>106</v>
      </c>
      <c r="O593">
        <v>1177</v>
      </c>
      <c r="P593">
        <v>20</v>
      </c>
      <c r="Q593">
        <v>14</v>
      </c>
    </row>
    <row r="594" spans="3:17" x14ac:dyDescent="0.2">
      <c r="C594">
        <v>10</v>
      </c>
      <c r="D594">
        <v>24166</v>
      </c>
      <c r="E594">
        <v>98.5</v>
      </c>
      <c r="F594">
        <v>107.88</v>
      </c>
      <c r="G594">
        <v>68</v>
      </c>
      <c r="H594">
        <v>57.67</v>
      </c>
      <c r="I594">
        <v>3325.53</v>
      </c>
      <c r="J594">
        <v>18</v>
      </c>
      <c r="K594">
        <v>255</v>
      </c>
      <c r="L594">
        <v>7.5</v>
      </c>
      <c r="M594">
        <v>224</v>
      </c>
      <c r="N594">
        <v>144</v>
      </c>
      <c r="O594">
        <v>1232</v>
      </c>
      <c r="P594">
        <v>20</v>
      </c>
      <c r="Q594">
        <v>14</v>
      </c>
    </row>
    <row r="595" spans="3:17" x14ac:dyDescent="0.2">
      <c r="C595">
        <v>11</v>
      </c>
      <c r="D595">
        <v>2964</v>
      </c>
      <c r="E595">
        <v>12</v>
      </c>
      <c r="F595">
        <v>13.23</v>
      </c>
      <c r="G595">
        <v>7</v>
      </c>
      <c r="H595">
        <v>7.58</v>
      </c>
      <c r="I595">
        <v>57.4</v>
      </c>
      <c r="J595">
        <v>0</v>
      </c>
      <c r="K595">
        <v>47</v>
      </c>
      <c r="L595">
        <v>0.92</v>
      </c>
      <c r="M595">
        <v>223</v>
      </c>
      <c r="N595">
        <v>320</v>
      </c>
      <c r="O595">
        <v>1168</v>
      </c>
      <c r="P595">
        <v>20</v>
      </c>
      <c r="Q595">
        <v>14</v>
      </c>
    </row>
    <row r="596" spans="3:17" x14ac:dyDescent="0.2">
      <c r="C596">
        <v>12</v>
      </c>
      <c r="D596">
        <v>24184</v>
      </c>
      <c r="E596">
        <v>99.5</v>
      </c>
      <c r="F596">
        <v>107.96</v>
      </c>
      <c r="G596">
        <v>64</v>
      </c>
      <c r="H596">
        <v>58.27</v>
      </c>
      <c r="I596">
        <v>3395.61</v>
      </c>
      <c r="J596">
        <v>11</v>
      </c>
      <c r="K596">
        <v>255</v>
      </c>
      <c r="L596">
        <v>7.5</v>
      </c>
      <c r="M596">
        <v>224</v>
      </c>
      <c r="N596">
        <v>331</v>
      </c>
      <c r="O596">
        <v>1235</v>
      </c>
      <c r="P596">
        <v>20</v>
      </c>
      <c r="Q596">
        <v>14</v>
      </c>
    </row>
    <row r="597" spans="3:17" x14ac:dyDescent="0.2">
      <c r="C597">
        <v>13</v>
      </c>
      <c r="D597">
        <v>5733</v>
      </c>
      <c r="E597">
        <v>24</v>
      </c>
      <c r="F597">
        <v>25.59</v>
      </c>
      <c r="G597">
        <v>26</v>
      </c>
      <c r="H597">
        <v>12.32</v>
      </c>
      <c r="I597">
        <v>151.82</v>
      </c>
      <c r="J597">
        <v>2</v>
      </c>
      <c r="K597">
        <v>76</v>
      </c>
      <c r="L597">
        <v>1.78</v>
      </c>
      <c r="M597">
        <v>224</v>
      </c>
      <c r="N597">
        <v>631</v>
      </c>
      <c r="O597">
        <v>421</v>
      </c>
      <c r="P597">
        <v>20</v>
      </c>
      <c r="Q597">
        <v>14</v>
      </c>
    </row>
    <row r="598" spans="3:17" x14ac:dyDescent="0.2">
      <c r="C598">
        <v>14</v>
      </c>
      <c r="D598">
        <v>30729</v>
      </c>
      <c r="E598">
        <v>124.5</v>
      </c>
      <c r="F598">
        <v>137.18</v>
      </c>
      <c r="G598">
        <v>255</v>
      </c>
      <c r="H598">
        <v>75.19</v>
      </c>
      <c r="I598">
        <v>5653.54</v>
      </c>
      <c r="J598">
        <v>20</v>
      </c>
      <c r="K598">
        <v>255</v>
      </c>
      <c r="L598">
        <v>9.5299999999999994</v>
      </c>
      <c r="M598">
        <v>224</v>
      </c>
      <c r="N598">
        <v>677</v>
      </c>
      <c r="O598">
        <v>481</v>
      </c>
      <c r="P598">
        <v>20</v>
      </c>
      <c r="Q598">
        <v>14</v>
      </c>
    </row>
    <row r="599" spans="3:17" x14ac:dyDescent="0.2">
      <c r="C599">
        <v>15</v>
      </c>
      <c r="D599">
        <v>5563</v>
      </c>
      <c r="E599">
        <v>25</v>
      </c>
      <c r="F599">
        <v>24.83</v>
      </c>
      <c r="G599">
        <v>31</v>
      </c>
      <c r="H599">
        <v>11.94</v>
      </c>
      <c r="I599">
        <v>142.61000000000001</v>
      </c>
      <c r="J599">
        <v>0</v>
      </c>
      <c r="K599">
        <v>57</v>
      </c>
      <c r="L599">
        <v>1.73</v>
      </c>
      <c r="M599">
        <v>222</v>
      </c>
      <c r="N599">
        <v>901</v>
      </c>
      <c r="O599">
        <v>410</v>
      </c>
      <c r="P599">
        <v>20</v>
      </c>
      <c r="Q599">
        <v>14</v>
      </c>
    </row>
    <row r="600" spans="3:17" x14ac:dyDescent="0.2">
      <c r="C600">
        <v>16</v>
      </c>
      <c r="D600">
        <v>33019</v>
      </c>
      <c r="E600">
        <v>135.5</v>
      </c>
      <c r="F600">
        <v>147.41</v>
      </c>
      <c r="G600">
        <v>255</v>
      </c>
      <c r="H600">
        <v>71.2</v>
      </c>
      <c r="I600">
        <v>5069.96</v>
      </c>
      <c r="J600">
        <v>31</v>
      </c>
      <c r="K600">
        <v>255</v>
      </c>
      <c r="L600">
        <v>10.24</v>
      </c>
      <c r="M600">
        <v>224</v>
      </c>
      <c r="N600">
        <v>880</v>
      </c>
      <c r="O600">
        <v>459</v>
      </c>
      <c r="P600">
        <v>20</v>
      </c>
      <c r="Q600">
        <v>14</v>
      </c>
    </row>
    <row r="601" spans="3:17" x14ac:dyDescent="0.2">
      <c r="C601">
        <v>17</v>
      </c>
      <c r="D601">
        <v>4332</v>
      </c>
      <c r="E601">
        <v>19</v>
      </c>
      <c r="F601">
        <v>19.34</v>
      </c>
      <c r="G601">
        <v>26</v>
      </c>
      <c r="H601">
        <v>9.51</v>
      </c>
      <c r="I601">
        <v>90.43</v>
      </c>
      <c r="J601">
        <v>1</v>
      </c>
      <c r="K601">
        <v>63</v>
      </c>
      <c r="L601">
        <v>1.34</v>
      </c>
      <c r="M601">
        <v>224</v>
      </c>
      <c r="N601">
        <v>659</v>
      </c>
      <c r="O601">
        <v>699</v>
      </c>
      <c r="P601">
        <v>20</v>
      </c>
      <c r="Q601">
        <v>14</v>
      </c>
    </row>
    <row r="602" spans="3:17" x14ac:dyDescent="0.2">
      <c r="C602">
        <v>18</v>
      </c>
      <c r="D602">
        <v>31282</v>
      </c>
      <c r="E602">
        <v>123.5</v>
      </c>
      <c r="F602">
        <v>139.65</v>
      </c>
      <c r="G602">
        <v>255</v>
      </c>
      <c r="H602">
        <v>81.81</v>
      </c>
      <c r="I602">
        <v>6693.01</v>
      </c>
      <c r="J602">
        <v>17</v>
      </c>
      <c r="K602">
        <v>255</v>
      </c>
      <c r="L602">
        <v>9.7100000000000009</v>
      </c>
      <c r="M602">
        <v>224</v>
      </c>
      <c r="N602">
        <v>665</v>
      </c>
      <c r="O602">
        <v>755</v>
      </c>
      <c r="P602">
        <v>20</v>
      </c>
      <c r="Q602">
        <v>14</v>
      </c>
    </row>
    <row r="603" spans="3:17" x14ac:dyDescent="0.2">
      <c r="C603">
        <v>19</v>
      </c>
      <c r="D603">
        <v>4794</v>
      </c>
      <c r="E603">
        <v>21</v>
      </c>
      <c r="F603">
        <v>21.4</v>
      </c>
      <c r="G603">
        <v>17</v>
      </c>
      <c r="H603">
        <v>10.59</v>
      </c>
      <c r="I603">
        <v>112.21</v>
      </c>
      <c r="J603">
        <v>2</v>
      </c>
      <c r="K603">
        <v>59</v>
      </c>
      <c r="L603">
        <v>1.49</v>
      </c>
      <c r="M603">
        <v>224</v>
      </c>
      <c r="N603">
        <v>845</v>
      </c>
      <c r="O603">
        <v>703</v>
      </c>
      <c r="P603">
        <v>20</v>
      </c>
      <c r="Q603">
        <v>14</v>
      </c>
    </row>
    <row r="604" spans="3:17" x14ac:dyDescent="0.2">
      <c r="C604">
        <v>20</v>
      </c>
      <c r="D604">
        <v>26770</v>
      </c>
      <c r="E604">
        <v>92</v>
      </c>
      <c r="F604">
        <v>119.51</v>
      </c>
      <c r="G604">
        <v>255</v>
      </c>
      <c r="H604">
        <v>77.17</v>
      </c>
      <c r="I604">
        <v>5955.32</v>
      </c>
      <c r="J604">
        <v>13</v>
      </c>
      <c r="K604">
        <v>255</v>
      </c>
      <c r="L604">
        <v>8.31</v>
      </c>
      <c r="M604">
        <v>224</v>
      </c>
      <c r="N604">
        <v>872</v>
      </c>
      <c r="O604">
        <v>750</v>
      </c>
      <c r="P604">
        <v>20</v>
      </c>
      <c r="Q604">
        <v>14</v>
      </c>
    </row>
    <row r="605" spans="3:17" x14ac:dyDescent="0.2">
      <c r="C605">
        <v>21</v>
      </c>
      <c r="D605">
        <v>4292</v>
      </c>
      <c r="E605">
        <v>17</v>
      </c>
      <c r="F605">
        <v>19.16</v>
      </c>
      <c r="G605">
        <v>12</v>
      </c>
      <c r="H605">
        <v>10.5</v>
      </c>
      <c r="I605">
        <v>110.25</v>
      </c>
      <c r="J605">
        <v>1</v>
      </c>
      <c r="K605">
        <v>71</v>
      </c>
      <c r="L605">
        <v>1.33</v>
      </c>
      <c r="M605">
        <v>224</v>
      </c>
      <c r="N605">
        <v>672</v>
      </c>
      <c r="O605">
        <v>838</v>
      </c>
      <c r="P605">
        <v>20</v>
      </c>
      <c r="Q605">
        <v>14</v>
      </c>
    </row>
    <row r="606" spans="3:17" x14ac:dyDescent="0.2">
      <c r="C606">
        <v>22</v>
      </c>
      <c r="D606">
        <v>18243</v>
      </c>
      <c r="E606">
        <v>58.5</v>
      </c>
      <c r="F606">
        <v>81.44</v>
      </c>
      <c r="G606">
        <v>255</v>
      </c>
      <c r="H606">
        <v>65.180000000000007</v>
      </c>
      <c r="I606">
        <v>4248.45</v>
      </c>
      <c r="J606">
        <v>6</v>
      </c>
      <c r="K606">
        <v>255</v>
      </c>
      <c r="L606">
        <v>5.66</v>
      </c>
      <c r="M606">
        <v>224</v>
      </c>
      <c r="N606">
        <v>666</v>
      </c>
      <c r="O606">
        <v>893</v>
      </c>
      <c r="P606">
        <v>20</v>
      </c>
      <c r="Q606">
        <v>14</v>
      </c>
    </row>
    <row r="607" spans="3:17" x14ac:dyDescent="0.2">
      <c r="C607">
        <v>23</v>
      </c>
      <c r="D607">
        <v>5044</v>
      </c>
      <c r="E607">
        <v>21</v>
      </c>
      <c r="F607">
        <v>22.52</v>
      </c>
      <c r="G607">
        <v>17</v>
      </c>
      <c r="H607">
        <v>10.34</v>
      </c>
      <c r="I607">
        <v>106.92</v>
      </c>
      <c r="J607">
        <v>3</v>
      </c>
      <c r="K607">
        <v>64</v>
      </c>
      <c r="L607">
        <v>1.56</v>
      </c>
      <c r="M607">
        <v>224</v>
      </c>
      <c r="N607">
        <v>898</v>
      </c>
      <c r="O607">
        <v>840</v>
      </c>
      <c r="P607">
        <v>20</v>
      </c>
      <c r="Q607">
        <v>14</v>
      </c>
    </row>
    <row r="608" spans="3:17" x14ac:dyDescent="0.2">
      <c r="C608">
        <v>24</v>
      </c>
      <c r="D608">
        <v>9333</v>
      </c>
      <c r="E608">
        <v>31</v>
      </c>
      <c r="F608">
        <v>41.67</v>
      </c>
      <c r="G608">
        <v>16</v>
      </c>
      <c r="H608">
        <v>30.33</v>
      </c>
      <c r="I608">
        <v>919.88</v>
      </c>
      <c r="J608">
        <v>5</v>
      </c>
      <c r="K608">
        <v>147</v>
      </c>
      <c r="L608">
        <v>2.9</v>
      </c>
      <c r="M608">
        <v>224</v>
      </c>
      <c r="N608">
        <v>880</v>
      </c>
      <c r="O608">
        <v>881</v>
      </c>
      <c r="P608">
        <v>20</v>
      </c>
      <c r="Q608">
        <v>14</v>
      </c>
    </row>
    <row r="609" spans="2:17" x14ac:dyDescent="0.2">
      <c r="C609" t="s">
        <v>0</v>
      </c>
      <c r="D609" t="s">
        <v>1</v>
      </c>
      <c r="E609" t="s">
        <v>2</v>
      </c>
      <c r="F609" t="s">
        <v>3</v>
      </c>
      <c r="G609" t="s">
        <v>4</v>
      </c>
      <c r="H609" t="s">
        <v>5</v>
      </c>
      <c r="I609" t="s">
        <v>6</v>
      </c>
      <c r="J609" t="s">
        <v>7</v>
      </c>
      <c r="K609" t="s">
        <v>8</v>
      </c>
      <c r="L609" t="s">
        <v>9</v>
      </c>
      <c r="M609" t="s">
        <v>10</v>
      </c>
      <c r="N609" t="s">
        <v>11</v>
      </c>
      <c r="O609" t="s">
        <v>12</v>
      </c>
      <c r="P609" t="s">
        <v>13</v>
      </c>
      <c r="Q609" t="s">
        <v>14</v>
      </c>
    </row>
    <row r="610" spans="2:17" x14ac:dyDescent="0.2">
      <c r="B610">
        <v>10949</v>
      </c>
      <c r="C610">
        <v>1</v>
      </c>
      <c r="D610">
        <v>3850</v>
      </c>
      <c r="E610">
        <v>15.5</v>
      </c>
      <c r="F610">
        <v>17.190000000000001</v>
      </c>
      <c r="G610">
        <v>12</v>
      </c>
      <c r="H610">
        <v>9.44</v>
      </c>
      <c r="I610">
        <v>89.17</v>
      </c>
      <c r="J610">
        <v>2</v>
      </c>
      <c r="K610">
        <v>54</v>
      </c>
      <c r="L610">
        <v>3.62</v>
      </c>
      <c r="M610">
        <v>224</v>
      </c>
      <c r="N610">
        <v>361</v>
      </c>
      <c r="O610">
        <v>969</v>
      </c>
      <c r="P610">
        <v>20</v>
      </c>
      <c r="Q610">
        <v>14</v>
      </c>
    </row>
    <row r="611" spans="2:17" x14ac:dyDescent="0.2">
      <c r="C611">
        <v>2</v>
      </c>
      <c r="D611">
        <v>13942</v>
      </c>
      <c r="E611">
        <v>45.5</v>
      </c>
      <c r="F611">
        <v>62.24</v>
      </c>
      <c r="G611">
        <v>21</v>
      </c>
      <c r="H611">
        <v>45.33</v>
      </c>
      <c r="I611">
        <v>2054.52</v>
      </c>
      <c r="J611">
        <v>6</v>
      </c>
      <c r="K611">
        <v>220</v>
      </c>
      <c r="L611">
        <v>13.1</v>
      </c>
      <c r="M611">
        <v>224</v>
      </c>
      <c r="N611">
        <v>371</v>
      </c>
      <c r="O611">
        <v>1026</v>
      </c>
      <c r="P611">
        <v>20</v>
      </c>
      <c r="Q611">
        <v>14</v>
      </c>
    </row>
    <row r="612" spans="2:17" x14ac:dyDescent="0.2">
      <c r="C612">
        <v>3</v>
      </c>
      <c r="D612">
        <v>4730</v>
      </c>
      <c r="E612">
        <v>20</v>
      </c>
      <c r="F612">
        <v>21.12</v>
      </c>
      <c r="G612">
        <v>17</v>
      </c>
      <c r="H612">
        <v>11.14</v>
      </c>
      <c r="I612">
        <v>124.2</v>
      </c>
      <c r="J612">
        <v>0</v>
      </c>
      <c r="K612">
        <v>63</v>
      </c>
      <c r="L612">
        <v>4.4400000000000004</v>
      </c>
      <c r="M612">
        <v>222</v>
      </c>
      <c r="N612">
        <v>172</v>
      </c>
      <c r="O612">
        <v>1098</v>
      </c>
      <c r="P612">
        <v>20</v>
      </c>
      <c r="Q612">
        <v>14</v>
      </c>
    </row>
    <row r="613" spans="2:17" x14ac:dyDescent="0.2">
      <c r="C613">
        <v>4</v>
      </c>
      <c r="D613">
        <v>15161</v>
      </c>
      <c r="E613">
        <v>59</v>
      </c>
      <c r="F613">
        <v>67.680000000000007</v>
      </c>
      <c r="G613">
        <v>21</v>
      </c>
      <c r="H613">
        <v>37.21</v>
      </c>
      <c r="I613">
        <v>1384.68</v>
      </c>
      <c r="J613">
        <v>17</v>
      </c>
      <c r="K613">
        <v>198</v>
      </c>
      <c r="L613">
        <v>14.24</v>
      </c>
      <c r="M613">
        <v>224</v>
      </c>
      <c r="N613">
        <v>168</v>
      </c>
      <c r="O613">
        <v>1136</v>
      </c>
      <c r="P613">
        <v>20</v>
      </c>
      <c r="Q613">
        <v>14</v>
      </c>
    </row>
    <row r="614" spans="2:17" x14ac:dyDescent="0.2">
      <c r="C614">
        <v>5</v>
      </c>
      <c r="D614">
        <v>4765</v>
      </c>
      <c r="E614">
        <v>20</v>
      </c>
      <c r="F614">
        <v>21.27</v>
      </c>
      <c r="G614">
        <v>17</v>
      </c>
      <c r="H614">
        <v>10.58</v>
      </c>
      <c r="I614">
        <v>111.99</v>
      </c>
      <c r="J614">
        <v>2</v>
      </c>
      <c r="K614">
        <v>56</v>
      </c>
      <c r="L614">
        <v>4.4800000000000004</v>
      </c>
      <c r="M614">
        <v>224</v>
      </c>
      <c r="N614">
        <v>400</v>
      </c>
      <c r="O614">
        <v>1095</v>
      </c>
      <c r="P614">
        <v>20</v>
      </c>
      <c r="Q614">
        <v>14</v>
      </c>
    </row>
    <row r="615" spans="2:17" x14ac:dyDescent="0.2">
      <c r="C615">
        <v>6</v>
      </c>
      <c r="D615">
        <v>11186</v>
      </c>
      <c r="E615">
        <v>47</v>
      </c>
      <c r="F615">
        <v>49.94</v>
      </c>
      <c r="G615">
        <v>17</v>
      </c>
      <c r="H615">
        <v>27.1</v>
      </c>
      <c r="I615">
        <v>734.61</v>
      </c>
      <c r="J615">
        <v>4</v>
      </c>
      <c r="K615">
        <v>143</v>
      </c>
      <c r="L615">
        <v>10.51</v>
      </c>
      <c r="M615">
        <v>224</v>
      </c>
      <c r="N615">
        <v>377</v>
      </c>
      <c r="O615">
        <v>1157</v>
      </c>
      <c r="P615">
        <v>20</v>
      </c>
      <c r="Q615">
        <v>14</v>
      </c>
    </row>
    <row r="616" spans="2:17" x14ac:dyDescent="0.2">
      <c r="C616">
        <v>7</v>
      </c>
      <c r="D616">
        <v>6878</v>
      </c>
      <c r="E616">
        <v>28.5</v>
      </c>
      <c r="F616">
        <v>30.71</v>
      </c>
      <c r="G616">
        <v>26</v>
      </c>
      <c r="H616">
        <v>13.83</v>
      </c>
      <c r="I616">
        <v>191.21</v>
      </c>
      <c r="J616">
        <v>5</v>
      </c>
      <c r="K616">
        <v>92</v>
      </c>
      <c r="L616">
        <v>6.46</v>
      </c>
      <c r="M616">
        <v>224</v>
      </c>
      <c r="N616">
        <v>686</v>
      </c>
      <c r="O616">
        <v>280</v>
      </c>
      <c r="P616">
        <v>20</v>
      </c>
      <c r="Q616">
        <v>14</v>
      </c>
    </row>
    <row r="617" spans="2:17" x14ac:dyDescent="0.2">
      <c r="C617">
        <v>8</v>
      </c>
      <c r="D617">
        <v>5885</v>
      </c>
      <c r="E617">
        <v>25</v>
      </c>
      <c r="F617">
        <v>26.27</v>
      </c>
      <c r="G617">
        <v>40</v>
      </c>
      <c r="H617">
        <v>13.99</v>
      </c>
      <c r="I617">
        <v>195.79</v>
      </c>
      <c r="J617">
        <v>2</v>
      </c>
      <c r="K617">
        <v>69</v>
      </c>
      <c r="L617">
        <v>5.53</v>
      </c>
      <c r="M617">
        <v>224</v>
      </c>
      <c r="N617">
        <v>680</v>
      </c>
      <c r="O617">
        <v>320</v>
      </c>
      <c r="P617">
        <v>20</v>
      </c>
      <c r="Q617">
        <v>14</v>
      </c>
    </row>
    <row r="618" spans="2:17" x14ac:dyDescent="0.2">
      <c r="C618">
        <v>9</v>
      </c>
      <c r="D618">
        <v>6645</v>
      </c>
      <c r="E618">
        <v>29.5</v>
      </c>
      <c r="F618">
        <v>29.67</v>
      </c>
      <c r="G618">
        <v>31</v>
      </c>
      <c r="H618">
        <v>12.71</v>
      </c>
      <c r="I618">
        <v>161.6</v>
      </c>
      <c r="J618">
        <v>2</v>
      </c>
      <c r="K618">
        <v>71</v>
      </c>
      <c r="L618">
        <v>6.24</v>
      </c>
      <c r="M618">
        <v>224</v>
      </c>
      <c r="N618">
        <v>869</v>
      </c>
      <c r="O618">
        <v>262</v>
      </c>
      <c r="P618">
        <v>20</v>
      </c>
      <c r="Q618">
        <v>14</v>
      </c>
    </row>
    <row r="619" spans="2:17" x14ac:dyDescent="0.2">
      <c r="C619">
        <v>10</v>
      </c>
      <c r="D619">
        <v>8860</v>
      </c>
      <c r="E619">
        <v>34</v>
      </c>
      <c r="F619">
        <v>39.549999999999997</v>
      </c>
      <c r="G619">
        <v>31</v>
      </c>
      <c r="H619">
        <v>23.09</v>
      </c>
      <c r="I619">
        <v>533.20000000000005</v>
      </c>
      <c r="J619">
        <v>1</v>
      </c>
      <c r="K619">
        <v>131</v>
      </c>
      <c r="L619">
        <v>8.32</v>
      </c>
      <c r="M619">
        <v>224</v>
      </c>
      <c r="N619">
        <v>896</v>
      </c>
      <c r="O619">
        <v>318</v>
      </c>
      <c r="P619">
        <v>20</v>
      </c>
      <c r="Q619">
        <v>14</v>
      </c>
    </row>
    <row r="620" spans="2:17" x14ac:dyDescent="0.2">
      <c r="C620">
        <v>11</v>
      </c>
      <c r="D620">
        <v>4441</v>
      </c>
      <c r="E620">
        <v>19</v>
      </c>
      <c r="F620">
        <v>19.829999999999998</v>
      </c>
      <c r="G620">
        <v>12</v>
      </c>
      <c r="H620">
        <v>9.25</v>
      </c>
      <c r="I620">
        <v>85.51</v>
      </c>
      <c r="J620">
        <v>3</v>
      </c>
      <c r="K620">
        <v>61</v>
      </c>
      <c r="L620">
        <v>4.17</v>
      </c>
      <c r="M620">
        <v>224</v>
      </c>
      <c r="N620">
        <v>674</v>
      </c>
      <c r="O620">
        <v>406</v>
      </c>
      <c r="P620">
        <v>20</v>
      </c>
      <c r="Q620">
        <v>14</v>
      </c>
    </row>
    <row r="621" spans="2:17" x14ac:dyDescent="0.2">
      <c r="C621">
        <v>12</v>
      </c>
      <c r="D621">
        <v>6067</v>
      </c>
      <c r="E621">
        <v>26</v>
      </c>
      <c r="F621">
        <v>27.08</v>
      </c>
      <c r="G621">
        <v>26</v>
      </c>
      <c r="H621">
        <v>14.38</v>
      </c>
      <c r="I621">
        <v>206.74</v>
      </c>
      <c r="J621">
        <v>2</v>
      </c>
      <c r="K621">
        <v>89</v>
      </c>
      <c r="L621">
        <v>5.7</v>
      </c>
      <c r="M621">
        <v>224</v>
      </c>
      <c r="N621">
        <v>668</v>
      </c>
      <c r="O621">
        <v>460</v>
      </c>
      <c r="P621">
        <v>20</v>
      </c>
      <c r="Q621">
        <v>14</v>
      </c>
    </row>
    <row r="622" spans="2:17" x14ac:dyDescent="0.2">
      <c r="C622">
        <v>13</v>
      </c>
      <c r="D622">
        <v>4395</v>
      </c>
      <c r="E622">
        <v>19</v>
      </c>
      <c r="F622">
        <v>19.62</v>
      </c>
      <c r="G622">
        <v>21</v>
      </c>
      <c r="H622">
        <v>9.3000000000000007</v>
      </c>
      <c r="I622">
        <v>86.51</v>
      </c>
      <c r="J622">
        <v>2</v>
      </c>
      <c r="K622">
        <v>46</v>
      </c>
      <c r="L622">
        <v>4.13</v>
      </c>
      <c r="M622">
        <v>224</v>
      </c>
      <c r="N622">
        <v>896</v>
      </c>
      <c r="O622">
        <v>539</v>
      </c>
      <c r="P622">
        <v>20</v>
      </c>
      <c r="Q622">
        <v>14</v>
      </c>
    </row>
    <row r="623" spans="2:17" x14ac:dyDescent="0.2">
      <c r="C623">
        <v>14</v>
      </c>
      <c r="D623">
        <v>9648</v>
      </c>
      <c r="E623">
        <v>33</v>
      </c>
      <c r="F623">
        <v>43.07</v>
      </c>
      <c r="G623">
        <v>27</v>
      </c>
      <c r="H623">
        <v>35.020000000000003</v>
      </c>
      <c r="I623">
        <v>1226.3</v>
      </c>
      <c r="J623">
        <v>3</v>
      </c>
      <c r="K623">
        <v>165</v>
      </c>
      <c r="L623">
        <v>9.06</v>
      </c>
      <c r="M623">
        <v>224</v>
      </c>
      <c r="N623">
        <v>889</v>
      </c>
      <c r="O623">
        <v>588</v>
      </c>
      <c r="P623">
        <v>20</v>
      </c>
      <c r="Q623">
        <v>14</v>
      </c>
    </row>
    <row r="624" spans="2:17" x14ac:dyDescent="0.2">
      <c r="C624" t="s">
        <v>0</v>
      </c>
      <c r="D624" t="s">
        <v>1</v>
      </c>
      <c r="E624" t="s">
        <v>2</v>
      </c>
      <c r="F624" t="s">
        <v>3</v>
      </c>
      <c r="G624" t="s">
        <v>4</v>
      </c>
      <c r="H624" t="s">
        <v>5</v>
      </c>
      <c r="I624" t="s">
        <v>6</v>
      </c>
      <c r="J624" t="s">
        <v>7</v>
      </c>
      <c r="K624" t="s">
        <v>8</v>
      </c>
      <c r="L624" t="s">
        <v>9</v>
      </c>
      <c r="M624" t="s">
        <v>10</v>
      </c>
      <c r="N624" t="s">
        <v>11</v>
      </c>
      <c r="O624" t="s">
        <v>12</v>
      </c>
      <c r="P624" t="s">
        <v>13</v>
      </c>
      <c r="Q624" t="s">
        <v>14</v>
      </c>
    </row>
    <row r="625" spans="2:17" x14ac:dyDescent="0.2">
      <c r="B625">
        <v>10989</v>
      </c>
      <c r="C625">
        <v>1</v>
      </c>
      <c r="D625">
        <v>3669</v>
      </c>
      <c r="E625">
        <v>15</v>
      </c>
      <c r="F625">
        <v>16.38</v>
      </c>
      <c r="G625">
        <v>7</v>
      </c>
      <c r="H625">
        <v>10.54</v>
      </c>
      <c r="I625">
        <v>111.03</v>
      </c>
      <c r="J625">
        <v>0</v>
      </c>
      <c r="K625">
        <v>53</v>
      </c>
      <c r="L625">
        <v>1.69</v>
      </c>
      <c r="M625">
        <v>222</v>
      </c>
      <c r="N625">
        <v>300</v>
      </c>
      <c r="O625">
        <v>812</v>
      </c>
      <c r="P625">
        <v>20</v>
      </c>
      <c r="Q625">
        <v>14</v>
      </c>
    </row>
    <row r="626" spans="2:17" x14ac:dyDescent="0.2">
      <c r="C626">
        <v>2</v>
      </c>
      <c r="D626">
        <v>17976</v>
      </c>
      <c r="E626">
        <v>58.5</v>
      </c>
      <c r="F626">
        <v>80.25</v>
      </c>
      <c r="G626">
        <v>35</v>
      </c>
      <c r="H626">
        <v>58.52</v>
      </c>
      <c r="I626">
        <v>3424.94</v>
      </c>
      <c r="J626">
        <v>7</v>
      </c>
      <c r="K626">
        <v>255</v>
      </c>
      <c r="L626">
        <v>8.2899999999999991</v>
      </c>
      <c r="M626">
        <v>224</v>
      </c>
      <c r="N626">
        <v>313</v>
      </c>
      <c r="O626">
        <v>852</v>
      </c>
      <c r="P626">
        <v>20</v>
      </c>
      <c r="Q626">
        <v>14</v>
      </c>
    </row>
    <row r="627" spans="2:17" x14ac:dyDescent="0.2">
      <c r="C627">
        <v>3</v>
      </c>
      <c r="D627">
        <v>3853</v>
      </c>
      <c r="E627">
        <v>16</v>
      </c>
      <c r="F627">
        <v>17.2</v>
      </c>
      <c r="G627">
        <v>12</v>
      </c>
      <c r="H627">
        <v>9.94</v>
      </c>
      <c r="I627">
        <v>98.84</v>
      </c>
      <c r="J627">
        <v>0</v>
      </c>
      <c r="K627">
        <v>50</v>
      </c>
      <c r="L627">
        <v>1.78</v>
      </c>
      <c r="M627">
        <v>222</v>
      </c>
      <c r="N627">
        <v>106</v>
      </c>
      <c r="O627">
        <v>909</v>
      </c>
      <c r="P627">
        <v>20</v>
      </c>
      <c r="Q627">
        <v>14</v>
      </c>
    </row>
    <row r="628" spans="2:17" x14ac:dyDescent="0.2">
      <c r="C628">
        <v>4</v>
      </c>
      <c r="D628">
        <v>12481</v>
      </c>
      <c r="E628">
        <v>44</v>
      </c>
      <c r="F628">
        <v>55.72</v>
      </c>
      <c r="G628">
        <v>17</v>
      </c>
      <c r="H628">
        <v>44.89</v>
      </c>
      <c r="I628">
        <v>2015.48</v>
      </c>
      <c r="J628">
        <v>0</v>
      </c>
      <c r="K628">
        <v>253</v>
      </c>
      <c r="L628">
        <v>5.75</v>
      </c>
      <c r="M628">
        <v>223</v>
      </c>
      <c r="N628">
        <v>100</v>
      </c>
      <c r="O628">
        <v>952</v>
      </c>
      <c r="P628">
        <v>20</v>
      </c>
      <c r="Q628">
        <v>14</v>
      </c>
    </row>
    <row r="629" spans="2:17" x14ac:dyDescent="0.2">
      <c r="C629">
        <v>5</v>
      </c>
      <c r="D629">
        <v>4130</v>
      </c>
      <c r="E629">
        <v>17</v>
      </c>
      <c r="F629">
        <v>18.440000000000001</v>
      </c>
      <c r="G629">
        <v>12</v>
      </c>
      <c r="H629">
        <v>10.32</v>
      </c>
      <c r="I629">
        <v>106.51</v>
      </c>
      <c r="J629">
        <v>3</v>
      </c>
      <c r="K629">
        <v>52</v>
      </c>
      <c r="L629">
        <v>1.9</v>
      </c>
      <c r="M629">
        <v>224</v>
      </c>
      <c r="N629">
        <v>338</v>
      </c>
      <c r="O629">
        <v>931</v>
      </c>
      <c r="P629">
        <v>20</v>
      </c>
      <c r="Q629">
        <v>14</v>
      </c>
    </row>
    <row r="630" spans="2:17" x14ac:dyDescent="0.2">
      <c r="C630">
        <v>6</v>
      </c>
      <c r="D630">
        <v>13183</v>
      </c>
      <c r="E630">
        <v>43</v>
      </c>
      <c r="F630">
        <v>58.85</v>
      </c>
      <c r="G630">
        <v>26</v>
      </c>
      <c r="H630">
        <v>44.07</v>
      </c>
      <c r="I630">
        <v>1942.05</v>
      </c>
      <c r="J630">
        <v>0</v>
      </c>
      <c r="K630">
        <v>189</v>
      </c>
      <c r="L630">
        <v>6.08</v>
      </c>
      <c r="M630">
        <v>223</v>
      </c>
      <c r="N630">
        <v>300</v>
      </c>
      <c r="O630">
        <v>966</v>
      </c>
      <c r="P630">
        <v>20</v>
      </c>
      <c r="Q630">
        <v>14</v>
      </c>
    </row>
    <row r="631" spans="2:17" x14ac:dyDescent="0.2">
      <c r="C631">
        <v>7</v>
      </c>
      <c r="D631">
        <v>5374</v>
      </c>
      <c r="E631">
        <v>23.5</v>
      </c>
      <c r="F631">
        <v>23.99</v>
      </c>
      <c r="G631">
        <v>26</v>
      </c>
      <c r="H631">
        <v>10.84</v>
      </c>
      <c r="I631">
        <v>117.55</v>
      </c>
      <c r="J631">
        <v>1</v>
      </c>
      <c r="K631">
        <v>57</v>
      </c>
      <c r="L631">
        <v>2.48</v>
      </c>
      <c r="M631">
        <v>224</v>
      </c>
      <c r="N631">
        <v>657</v>
      </c>
      <c r="O631">
        <v>229</v>
      </c>
      <c r="P631">
        <v>20</v>
      </c>
      <c r="Q631">
        <v>14</v>
      </c>
    </row>
    <row r="632" spans="2:17" x14ac:dyDescent="0.2">
      <c r="C632">
        <v>8</v>
      </c>
      <c r="D632">
        <v>20502</v>
      </c>
      <c r="E632">
        <v>65</v>
      </c>
      <c r="F632">
        <v>91.53</v>
      </c>
      <c r="G632">
        <v>31</v>
      </c>
      <c r="H632">
        <v>66.44</v>
      </c>
      <c r="I632">
        <v>4414.66</v>
      </c>
      <c r="J632">
        <v>10</v>
      </c>
      <c r="K632">
        <v>255</v>
      </c>
      <c r="L632">
        <v>9.4499999999999993</v>
      </c>
      <c r="M632">
        <v>224</v>
      </c>
      <c r="N632">
        <v>641</v>
      </c>
      <c r="O632">
        <v>266</v>
      </c>
      <c r="P632">
        <v>20</v>
      </c>
      <c r="Q632">
        <v>14</v>
      </c>
    </row>
    <row r="633" spans="2:17" x14ac:dyDescent="0.2">
      <c r="C633">
        <v>9</v>
      </c>
      <c r="D633">
        <v>7179</v>
      </c>
      <c r="E633">
        <v>31</v>
      </c>
      <c r="F633">
        <v>32.049999999999997</v>
      </c>
      <c r="G633">
        <v>26</v>
      </c>
      <c r="H633">
        <v>14.56</v>
      </c>
      <c r="I633">
        <v>211.96</v>
      </c>
      <c r="J633">
        <v>2</v>
      </c>
      <c r="K633">
        <v>81</v>
      </c>
      <c r="L633">
        <v>3.31</v>
      </c>
      <c r="M633">
        <v>224</v>
      </c>
      <c r="N633">
        <v>851</v>
      </c>
      <c r="O633">
        <v>227</v>
      </c>
      <c r="P633">
        <v>20</v>
      </c>
      <c r="Q633">
        <v>14</v>
      </c>
    </row>
    <row r="634" spans="2:17" x14ac:dyDescent="0.2">
      <c r="C634">
        <v>10</v>
      </c>
      <c r="D634">
        <v>20121</v>
      </c>
      <c r="E634">
        <v>65</v>
      </c>
      <c r="F634">
        <v>89.83</v>
      </c>
      <c r="G634">
        <v>255</v>
      </c>
      <c r="H634">
        <v>67.08</v>
      </c>
      <c r="I634">
        <v>4499.67</v>
      </c>
      <c r="J634">
        <v>12</v>
      </c>
      <c r="K634">
        <v>255</v>
      </c>
      <c r="L634">
        <v>9.2799999999999994</v>
      </c>
      <c r="M634">
        <v>224</v>
      </c>
      <c r="N634">
        <v>858</v>
      </c>
      <c r="O634">
        <v>255</v>
      </c>
      <c r="P634">
        <v>20</v>
      </c>
      <c r="Q634">
        <v>14</v>
      </c>
    </row>
    <row r="635" spans="2:17" x14ac:dyDescent="0.2">
      <c r="C635">
        <v>11</v>
      </c>
      <c r="D635">
        <v>3918</v>
      </c>
      <c r="E635">
        <v>16</v>
      </c>
      <c r="F635">
        <v>17.489999999999998</v>
      </c>
      <c r="G635">
        <v>12</v>
      </c>
      <c r="H635">
        <v>9.42</v>
      </c>
      <c r="I635">
        <v>88.69</v>
      </c>
      <c r="J635">
        <v>0</v>
      </c>
      <c r="K635">
        <v>53</v>
      </c>
      <c r="L635">
        <v>1.81</v>
      </c>
      <c r="M635">
        <v>223</v>
      </c>
      <c r="N635">
        <v>675</v>
      </c>
      <c r="O635">
        <v>334</v>
      </c>
      <c r="P635">
        <v>20</v>
      </c>
      <c r="Q635">
        <v>14</v>
      </c>
    </row>
    <row r="636" spans="2:17" x14ac:dyDescent="0.2">
      <c r="C636">
        <v>12</v>
      </c>
      <c r="D636">
        <v>13562</v>
      </c>
      <c r="E636">
        <v>36.5</v>
      </c>
      <c r="F636">
        <v>60.54</v>
      </c>
      <c r="G636">
        <v>15</v>
      </c>
      <c r="H636">
        <v>56.59</v>
      </c>
      <c r="I636">
        <v>3202.18</v>
      </c>
      <c r="J636">
        <v>2</v>
      </c>
      <c r="K636">
        <v>255</v>
      </c>
      <c r="L636">
        <v>6.25</v>
      </c>
      <c r="M636">
        <v>224</v>
      </c>
      <c r="N636">
        <v>644</v>
      </c>
      <c r="O636">
        <v>379</v>
      </c>
      <c r="P636">
        <v>20</v>
      </c>
      <c r="Q636">
        <v>14</v>
      </c>
    </row>
    <row r="637" spans="2:17" x14ac:dyDescent="0.2">
      <c r="C637">
        <v>13</v>
      </c>
      <c r="D637">
        <v>6705</v>
      </c>
      <c r="E637">
        <v>24</v>
      </c>
      <c r="F637">
        <v>29.93</v>
      </c>
      <c r="G637">
        <v>12</v>
      </c>
      <c r="H637">
        <v>19.87</v>
      </c>
      <c r="I637">
        <v>394.82</v>
      </c>
      <c r="J637">
        <v>3</v>
      </c>
      <c r="K637">
        <v>118</v>
      </c>
      <c r="L637">
        <v>3.09</v>
      </c>
      <c r="M637">
        <v>224</v>
      </c>
      <c r="N637">
        <v>843</v>
      </c>
      <c r="O637">
        <v>323</v>
      </c>
      <c r="P637">
        <v>20</v>
      </c>
      <c r="Q637">
        <v>14</v>
      </c>
    </row>
    <row r="638" spans="2:17" x14ac:dyDescent="0.2">
      <c r="C638">
        <v>14</v>
      </c>
      <c r="D638">
        <v>22324</v>
      </c>
      <c r="E638">
        <v>61</v>
      </c>
      <c r="F638">
        <v>99.66</v>
      </c>
      <c r="G638">
        <v>255</v>
      </c>
      <c r="H638">
        <v>82.9</v>
      </c>
      <c r="I638">
        <v>6873.03</v>
      </c>
      <c r="J638">
        <v>6</v>
      </c>
      <c r="K638">
        <v>255</v>
      </c>
      <c r="L638">
        <v>10.29</v>
      </c>
      <c r="M638">
        <v>224</v>
      </c>
      <c r="N638">
        <v>841</v>
      </c>
      <c r="O638">
        <v>382</v>
      </c>
      <c r="P638">
        <v>20</v>
      </c>
      <c r="Q638">
        <v>14</v>
      </c>
    </row>
    <row r="639" spans="2:17" x14ac:dyDescent="0.2">
      <c r="C639">
        <v>15</v>
      </c>
      <c r="D639">
        <v>3882</v>
      </c>
      <c r="E639">
        <v>17</v>
      </c>
      <c r="F639">
        <v>17.329999999999998</v>
      </c>
      <c r="G639">
        <v>12</v>
      </c>
      <c r="H639">
        <v>9.68</v>
      </c>
      <c r="I639">
        <v>93.69</v>
      </c>
      <c r="J639">
        <v>0</v>
      </c>
      <c r="K639">
        <v>59</v>
      </c>
      <c r="L639">
        <v>1.79</v>
      </c>
      <c r="M639">
        <v>221</v>
      </c>
      <c r="N639">
        <v>642</v>
      </c>
      <c r="O639">
        <v>453</v>
      </c>
      <c r="P639">
        <v>20</v>
      </c>
      <c r="Q639">
        <v>14</v>
      </c>
    </row>
    <row r="640" spans="2:17" x14ac:dyDescent="0.2">
      <c r="C640">
        <v>16</v>
      </c>
      <c r="D640">
        <v>27432</v>
      </c>
      <c r="E640">
        <v>94.5</v>
      </c>
      <c r="F640">
        <v>122.46</v>
      </c>
      <c r="G640">
        <v>255</v>
      </c>
      <c r="H640">
        <v>78.59</v>
      </c>
      <c r="I640">
        <v>6176.87</v>
      </c>
      <c r="J640">
        <v>7</v>
      </c>
      <c r="K640">
        <v>255</v>
      </c>
      <c r="L640">
        <v>12.65</v>
      </c>
      <c r="M640">
        <v>224</v>
      </c>
      <c r="N640">
        <v>643</v>
      </c>
      <c r="O640">
        <v>514</v>
      </c>
      <c r="P640">
        <v>20</v>
      </c>
      <c r="Q640">
        <v>14</v>
      </c>
    </row>
    <row r="641" spans="2:17" x14ac:dyDescent="0.2">
      <c r="C641">
        <v>17</v>
      </c>
      <c r="D641">
        <v>3367</v>
      </c>
      <c r="E641">
        <v>13.5</v>
      </c>
      <c r="F641">
        <v>15.03</v>
      </c>
      <c r="G641">
        <v>7</v>
      </c>
      <c r="H641">
        <v>9.2799999999999994</v>
      </c>
      <c r="I641">
        <v>86.14</v>
      </c>
      <c r="J641">
        <v>0</v>
      </c>
      <c r="K641">
        <v>45</v>
      </c>
      <c r="L641">
        <v>1.55</v>
      </c>
      <c r="M641">
        <v>222</v>
      </c>
      <c r="N641">
        <v>853</v>
      </c>
      <c r="O641">
        <v>466</v>
      </c>
      <c r="P641">
        <v>20</v>
      </c>
      <c r="Q641">
        <v>14</v>
      </c>
    </row>
    <row r="642" spans="2:17" x14ac:dyDescent="0.2">
      <c r="C642">
        <v>18</v>
      </c>
      <c r="D642">
        <v>27267</v>
      </c>
      <c r="E642">
        <v>89</v>
      </c>
      <c r="F642">
        <v>121.73</v>
      </c>
      <c r="G642">
        <v>255</v>
      </c>
      <c r="H642">
        <v>86.66</v>
      </c>
      <c r="I642">
        <v>7509.17</v>
      </c>
      <c r="J642">
        <v>9</v>
      </c>
      <c r="K642">
        <v>255</v>
      </c>
      <c r="L642">
        <v>12.57</v>
      </c>
      <c r="M642">
        <v>224</v>
      </c>
      <c r="N642">
        <v>842</v>
      </c>
      <c r="O642">
        <v>506</v>
      </c>
      <c r="P642">
        <v>20</v>
      </c>
      <c r="Q642">
        <v>14</v>
      </c>
    </row>
    <row r="643" spans="2:17" x14ac:dyDescent="0.2">
      <c r="C643" t="s">
        <v>0</v>
      </c>
      <c r="D643" t="s">
        <v>1</v>
      </c>
      <c r="E643" t="s">
        <v>2</v>
      </c>
      <c r="F643" t="s">
        <v>3</v>
      </c>
      <c r="G643" t="s">
        <v>4</v>
      </c>
      <c r="H643" t="s">
        <v>5</v>
      </c>
      <c r="I643" t="s">
        <v>6</v>
      </c>
      <c r="J643" t="s">
        <v>7</v>
      </c>
      <c r="K643" t="s">
        <v>8</v>
      </c>
      <c r="L643" t="s">
        <v>9</v>
      </c>
      <c r="M643" t="s">
        <v>10</v>
      </c>
      <c r="N643" t="s">
        <v>11</v>
      </c>
      <c r="O643" t="s">
        <v>12</v>
      </c>
      <c r="P643" t="s">
        <v>13</v>
      </c>
      <c r="Q643" t="s">
        <v>14</v>
      </c>
    </row>
    <row r="644" spans="2:17" x14ac:dyDescent="0.2">
      <c r="B644">
        <v>11001</v>
      </c>
      <c r="C644">
        <v>1</v>
      </c>
      <c r="D644">
        <v>3182</v>
      </c>
      <c r="E644">
        <v>13</v>
      </c>
      <c r="F644">
        <v>14.21</v>
      </c>
      <c r="G644">
        <v>12</v>
      </c>
      <c r="H644">
        <v>7.51</v>
      </c>
      <c r="I644">
        <v>56.33</v>
      </c>
      <c r="J644">
        <v>0</v>
      </c>
      <c r="K644">
        <v>39</v>
      </c>
      <c r="L644">
        <v>3.45</v>
      </c>
      <c r="M644">
        <v>223</v>
      </c>
      <c r="N644">
        <v>312</v>
      </c>
      <c r="O644">
        <v>664</v>
      </c>
      <c r="P644">
        <v>20</v>
      </c>
      <c r="Q644">
        <v>14</v>
      </c>
    </row>
    <row r="645" spans="2:17" x14ac:dyDescent="0.2">
      <c r="C645">
        <v>2</v>
      </c>
      <c r="D645">
        <v>9153</v>
      </c>
      <c r="E645">
        <v>34</v>
      </c>
      <c r="F645">
        <v>40.86</v>
      </c>
      <c r="G645">
        <v>12</v>
      </c>
      <c r="H645">
        <v>28.23</v>
      </c>
      <c r="I645">
        <v>797.14</v>
      </c>
      <c r="J645">
        <v>4</v>
      </c>
      <c r="K645">
        <v>154</v>
      </c>
      <c r="L645">
        <v>9.93</v>
      </c>
      <c r="M645">
        <v>224</v>
      </c>
      <c r="N645">
        <v>314</v>
      </c>
      <c r="O645">
        <v>724</v>
      </c>
      <c r="P645">
        <v>20</v>
      </c>
      <c r="Q645">
        <v>14</v>
      </c>
    </row>
    <row r="646" spans="2:17" x14ac:dyDescent="0.2">
      <c r="C646">
        <v>3</v>
      </c>
      <c r="D646">
        <v>3308</v>
      </c>
      <c r="E646">
        <v>13</v>
      </c>
      <c r="F646">
        <v>14.77</v>
      </c>
      <c r="G646">
        <v>7</v>
      </c>
      <c r="H646">
        <v>9.25</v>
      </c>
      <c r="I646">
        <v>85.52</v>
      </c>
      <c r="J646">
        <v>0</v>
      </c>
      <c r="K646">
        <v>45</v>
      </c>
      <c r="L646">
        <v>3.59</v>
      </c>
      <c r="M646">
        <v>223</v>
      </c>
      <c r="N646">
        <v>137</v>
      </c>
      <c r="O646">
        <v>802</v>
      </c>
      <c r="P646">
        <v>20</v>
      </c>
      <c r="Q646">
        <v>14</v>
      </c>
    </row>
    <row r="647" spans="2:17" x14ac:dyDescent="0.2">
      <c r="C647">
        <v>4</v>
      </c>
      <c r="D647">
        <v>9984</v>
      </c>
      <c r="E647">
        <v>32</v>
      </c>
      <c r="F647">
        <v>44.57</v>
      </c>
      <c r="G647">
        <v>17</v>
      </c>
      <c r="H647">
        <v>39.200000000000003</v>
      </c>
      <c r="I647">
        <v>1536.84</v>
      </c>
      <c r="J647">
        <v>2</v>
      </c>
      <c r="K647">
        <v>181</v>
      </c>
      <c r="L647">
        <v>10.83</v>
      </c>
      <c r="M647">
        <v>224</v>
      </c>
      <c r="N647">
        <v>104</v>
      </c>
      <c r="O647">
        <v>856</v>
      </c>
      <c r="P647">
        <v>20</v>
      </c>
      <c r="Q647">
        <v>14</v>
      </c>
    </row>
    <row r="648" spans="2:17" x14ac:dyDescent="0.2">
      <c r="C648">
        <v>5</v>
      </c>
      <c r="D648">
        <v>2959</v>
      </c>
      <c r="E648">
        <v>12</v>
      </c>
      <c r="F648">
        <v>13.21</v>
      </c>
      <c r="G648">
        <v>7</v>
      </c>
      <c r="H648">
        <v>7.88</v>
      </c>
      <c r="I648">
        <v>62.05</v>
      </c>
      <c r="J648">
        <v>0</v>
      </c>
      <c r="K648">
        <v>40</v>
      </c>
      <c r="L648">
        <v>3.21</v>
      </c>
      <c r="M648">
        <v>221</v>
      </c>
      <c r="N648">
        <v>333</v>
      </c>
      <c r="O648">
        <v>794</v>
      </c>
      <c r="P648">
        <v>20</v>
      </c>
      <c r="Q648">
        <v>14</v>
      </c>
    </row>
    <row r="649" spans="2:17" x14ac:dyDescent="0.2">
      <c r="C649">
        <v>6</v>
      </c>
      <c r="D649">
        <v>13729</v>
      </c>
      <c r="E649">
        <v>43.5</v>
      </c>
      <c r="F649">
        <v>61.29</v>
      </c>
      <c r="G649">
        <v>35</v>
      </c>
      <c r="H649">
        <v>46.98</v>
      </c>
      <c r="I649">
        <v>2207.29</v>
      </c>
      <c r="J649">
        <v>5</v>
      </c>
      <c r="K649">
        <v>194</v>
      </c>
      <c r="L649">
        <v>14.9</v>
      </c>
      <c r="M649">
        <v>224</v>
      </c>
      <c r="N649">
        <v>317</v>
      </c>
      <c r="O649">
        <v>832</v>
      </c>
      <c r="P649">
        <v>20</v>
      </c>
      <c r="Q649">
        <v>14</v>
      </c>
    </row>
    <row r="650" spans="2:17" x14ac:dyDescent="0.2">
      <c r="C650">
        <v>7</v>
      </c>
      <c r="D650">
        <v>2899</v>
      </c>
      <c r="E650">
        <v>12</v>
      </c>
      <c r="F650">
        <v>12.94</v>
      </c>
      <c r="G650">
        <v>7</v>
      </c>
      <c r="H650">
        <v>7.93</v>
      </c>
      <c r="I650">
        <v>62.81</v>
      </c>
      <c r="J650">
        <v>0</v>
      </c>
      <c r="K650">
        <v>41</v>
      </c>
      <c r="L650">
        <v>3.15</v>
      </c>
      <c r="M650">
        <v>223</v>
      </c>
      <c r="N650">
        <v>127</v>
      </c>
      <c r="O650">
        <v>947</v>
      </c>
      <c r="P650">
        <v>20</v>
      </c>
      <c r="Q650">
        <v>14</v>
      </c>
    </row>
    <row r="651" spans="2:17" x14ac:dyDescent="0.2">
      <c r="C651">
        <v>8</v>
      </c>
      <c r="D651">
        <v>8178</v>
      </c>
      <c r="E651">
        <v>30</v>
      </c>
      <c r="F651">
        <v>36.51</v>
      </c>
      <c r="G651">
        <v>7</v>
      </c>
      <c r="H651">
        <v>27.68</v>
      </c>
      <c r="I651">
        <v>766.2</v>
      </c>
      <c r="J651">
        <v>2</v>
      </c>
      <c r="K651">
        <v>142</v>
      </c>
      <c r="L651">
        <v>8.8699999999999992</v>
      </c>
      <c r="M651">
        <v>224</v>
      </c>
      <c r="N651">
        <v>106</v>
      </c>
      <c r="O651">
        <v>995</v>
      </c>
      <c r="P651">
        <v>20</v>
      </c>
      <c r="Q651">
        <v>14</v>
      </c>
    </row>
    <row r="652" spans="2:17" x14ac:dyDescent="0.2">
      <c r="C652">
        <v>9</v>
      </c>
      <c r="D652">
        <v>3192</v>
      </c>
      <c r="E652">
        <v>12</v>
      </c>
      <c r="F652">
        <v>14.25</v>
      </c>
      <c r="G652">
        <v>12</v>
      </c>
      <c r="H652">
        <v>9.0299999999999994</v>
      </c>
      <c r="I652">
        <v>81.459999999999994</v>
      </c>
      <c r="J652">
        <v>0</v>
      </c>
      <c r="K652">
        <v>60</v>
      </c>
      <c r="L652">
        <v>3.46</v>
      </c>
      <c r="M652">
        <v>221</v>
      </c>
      <c r="N652">
        <v>113</v>
      </c>
      <c r="O652">
        <v>1080</v>
      </c>
      <c r="P652">
        <v>20</v>
      </c>
      <c r="Q652">
        <v>14</v>
      </c>
    </row>
    <row r="653" spans="2:17" x14ac:dyDescent="0.2">
      <c r="C653">
        <v>10</v>
      </c>
      <c r="D653">
        <v>9356</v>
      </c>
      <c r="E653">
        <v>33.5</v>
      </c>
      <c r="F653">
        <v>41.77</v>
      </c>
      <c r="G653">
        <v>21</v>
      </c>
      <c r="H653">
        <v>29.86</v>
      </c>
      <c r="I653">
        <v>891.43</v>
      </c>
      <c r="J653">
        <v>1</v>
      </c>
      <c r="K653">
        <v>146</v>
      </c>
      <c r="L653">
        <v>10.15</v>
      </c>
      <c r="M653">
        <v>224</v>
      </c>
      <c r="N653">
        <v>113</v>
      </c>
      <c r="O653">
        <v>1130</v>
      </c>
      <c r="P653">
        <v>20</v>
      </c>
      <c r="Q653">
        <v>14</v>
      </c>
    </row>
    <row r="654" spans="2:17" x14ac:dyDescent="0.2">
      <c r="C654">
        <v>11</v>
      </c>
      <c r="D654">
        <v>4771</v>
      </c>
      <c r="E654">
        <v>21</v>
      </c>
      <c r="F654">
        <v>21.3</v>
      </c>
      <c r="G654">
        <v>17</v>
      </c>
      <c r="H654">
        <v>9.82</v>
      </c>
      <c r="I654">
        <v>96.44</v>
      </c>
      <c r="J654">
        <v>2</v>
      </c>
      <c r="K654">
        <v>50</v>
      </c>
      <c r="L654">
        <v>5.18</v>
      </c>
      <c r="M654">
        <v>224</v>
      </c>
      <c r="N654">
        <v>631</v>
      </c>
      <c r="O654">
        <v>447</v>
      </c>
      <c r="P654">
        <v>20</v>
      </c>
      <c r="Q654">
        <v>14</v>
      </c>
    </row>
    <row r="655" spans="2:17" x14ac:dyDescent="0.2">
      <c r="C655">
        <v>12</v>
      </c>
      <c r="D655">
        <v>8117</v>
      </c>
      <c r="E655">
        <v>32.5</v>
      </c>
      <c r="F655">
        <v>36.24</v>
      </c>
      <c r="G655">
        <v>31</v>
      </c>
      <c r="H655">
        <v>17.510000000000002</v>
      </c>
      <c r="I655">
        <v>306.5</v>
      </c>
      <c r="J655">
        <v>5</v>
      </c>
      <c r="K655">
        <v>87</v>
      </c>
      <c r="L655">
        <v>8.81</v>
      </c>
      <c r="M655">
        <v>224</v>
      </c>
      <c r="N655">
        <v>650</v>
      </c>
      <c r="O655">
        <v>483</v>
      </c>
      <c r="P655">
        <v>20</v>
      </c>
      <c r="Q655">
        <v>14</v>
      </c>
    </row>
    <row r="656" spans="2:17" x14ac:dyDescent="0.2">
      <c r="C656">
        <v>13</v>
      </c>
      <c r="D656">
        <v>3361</v>
      </c>
      <c r="E656">
        <v>13</v>
      </c>
      <c r="F656">
        <v>15</v>
      </c>
      <c r="G656">
        <v>9</v>
      </c>
      <c r="H656">
        <v>9.42</v>
      </c>
      <c r="I656">
        <v>88.83</v>
      </c>
      <c r="J656">
        <v>1</v>
      </c>
      <c r="K656">
        <v>52</v>
      </c>
      <c r="L656">
        <v>3.65</v>
      </c>
      <c r="M656">
        <v>224</v>
      </c>
      <c r="N656">
        <v>660</v>
      </c>
      <c r="O656">
        <v>559</v>
      </c>
      <c r="P656">
        <v>20</v>
      </c>
      <c r="Q656">
        <v>14</v>
      </c>
    </row>
    <row r="657" spans="2:17" x14ac:dyDescent="0.2">
      <c r="C657">
        <v>14</v>
      </c>
      <c r="D657">
        <v>9963</v>
      </c>
      <c r="E657">
        <v>40.5</v>
      </c>
      <c r="F657">
        <v>44.48</v>
      </c>
      <c r="G657">
        <v>21</v>
      </c>
      <c r="H657">
        <v>24.49</v>
      </c>
      <c r="I657">
        <v>599.59</v>
      </c>
      <c r="J657">
        <v>5</v>
      </c>
      <c r="K657">
        <v>143</v>
      </c>
      <c r="L657">
        <v>10.81</v>
      </c>
      <c r="M657">
        <v>224</v>
      </c>
      <c r="N657">
        <v>656</v>
      </c>
      <c r="O657">
        <v>597</v>
      </c>
      <c r="P657">
        <v>20</v>
      </c>
      <c r="Q657">
        <v>14</v>
      </c>
    </row>
    <row r="658" spans="2:17" x14ac:dyDescent="0.2">
      <c r="C658" t="s">
        <v>0</v>
      </c>
      <c r="D658" t="s">
        <v>1</v>
      </c>
      <c r="E658" t="s">
        <v>2</v>
      </c>
      <c r="F658" t="s">
        <v>3</v>
      </c>
      <c r="G658" t="s">
        <v>4</v>
      </c>
      <c r="H658" t="s">
        <v>5</v>
      </c>
      <c r="I658" t="s">
        <v>6</v>
      </c>
      <c r="J658" t="s">
        <v>7</v>
      </c>
      <c r="K658" t="s">
        <v>8</v>
      </c>
      <c r="L658" t="s">
        <v>9</v>
      </c>
      <c r="M658" t="s">
        <v>10</v>
      </c>
      <c r="N658" t="s">
        <v>11</v>
      </c>
      <c r="O658" t="s">
        <v>12</v>
      </c>
      <c r="P658" t="s">
        <v>13</v>
      </c>
      <c r="Q658" t="s">
        <v>14</v>
      </c>
    </row>
    <row r="659" spans="2:17" x14ac:dyDescent="0.2">
      <c r="B659">
        <v>10578</v>
      </c>
      <c r="C659">
        <v>15</v>
      </c>
      <c r="D659">
        <v>2807</v>
      </c>
      <c r="E659">
        <v>12</v>
      </c>
      <c r="F659">
        <v>12.53</v>
      </c>
      <c r="G659">
        <v>15</v>
      </c>
      <c r="H659">
        <v>6.3</v>
      </c>
      <c r="I659">
        <v>39.659999999999997</v>
      </c>
      <c r="J659">
        <v>0</v>
      </c>
      <c r="K659">
        <v>45</v>
      </c>
      <c r="L659">
        <v>1.48</v>
      </c>
      <c r="M659">
        <v>222</v>
      </c>
      <c r="N659">
        <v>349</v>
      </c>
      <c r="O659">
        <v>649</v>
      </c>
      <c r="P659">
        <v>20</v>
      </c>
      <c r="Q659">
        <v>14</v>
      </c>
    </row>
    <row r="660" spans="2:17" x14ac:dyDescent="0.2">
      <c r="C660">
        <v>16</v>
      </c>
      <c r="D660">
        <v>4577</v>
      </c>
      <c r="E660">
        <v>13.5</v>
      </c>
      <c r="F660">
        <v>20.43</v>
      </c>
      <c r="G660">
        <v>9</v>
      </c>
      <c r="H660">
        <v>20.29</v>
      </c>
      <c r="I660">
        <v>411.83</v>
      </c>
      <c r="J660">
        <v>1</v>
      </c>
      <c r="K660">
        <v>102</v>
      </c>
      <c r="L660">
        <v>2.42</v>
      </c>
      <c r="M660">
        <v>224</v>
      </c>
      <c r="N660">
        <v>341</v>
      </c>
      <c r="O660">
        <v>707</v>
      </c>
      <c r="P660">
        <v>20</v>
      </c>
      <c r="Q660">
        <v>14</v>
      </c>
    </row>
    <row r="661" spans="2:17" x14ac:dyDescent="0.2">
      <c r="C661">
        <v>17</v>
      </c>
      <c r="D661">
        <v>2600</v>
      </c>
      <c r="E661">
        <v>10</v>
      </c>
      <c r="F661">
        <v>11.61</v>
      </c>
      <c r="G661">
        <v>4</v>
      </c>
      <c r="H661">
        <v>6.96</v>
      </c>
      <c r="I661">
        <v>48.43</v>
      </c>
      <c r="J661">
        <v>0</v>
      </c>
      <c r="K661">
        <v>43</v>
      </c>
      <c r="L661">
        <v>1.37</v>
      </c>
      <c r="M661">
        <v>222</v>
      </c>
      <c r="N661">
        <v>135</v>
      </c>
      <c r="O661">
        <v>805</v>
      </c>
      <c r="P661">
        <v>20</v>
      </c>
      <c r="Q661">
        <v>14</v>
      </c>
    </row>
    <row r="662" spans="2:17" x14ac:dyDescent="0.2">
      <c r="C662">
        <v>18</v>
      </c>
      <c r="D662">
        <v>6731</v>
      </c>
      <c r="E662">
        <v>23</v>
      </c>
      <c r="F662">
        <v>30.05</v>
      </c>
      <c r="G662">
        <v>17</v>
      </c>
      <c r="H662">
        <v>22.48</v>
      </c>
      <c r="I662">
        <v>505.29</v>
      </c>
      <c r="J662">
        <v>2</v>
      </c>
      <c r="K662">
        <v>110</v>
      </c>
      <c r="L662">
        <v>3.56</v>
      </c>
      <c r="M662">
        <v>224</v>
      </c>
      <c r="N662">
        <v>130</v>
      </c>
      <c r="O662">
        <v>842</v>
      </c>
      <c r="P662">
        <v>20</v>
      </c>
      <c r="Q662">
        <v>14</v>
      </c>
    </row>
    <row r="663" spans="2:17" x14ac:dyDescent="0.2">
      <c r="C663">
        <v>19</v>
      </c>
      <c r="D663">
        <v>3282</v>
      </c>
      <c r="E663">
        <v>14</v>
      </c>
      <c r="F663">
        <v>14.65</v>
      </c>
      <c r="G663">
        <v>7</v>
      </c>
      <c r="H663">
        <v>7.91</v>
      </c>
      <c r="I663">
        <v>62.58</v>
      </c>
      <c r="J663">
        <v>1</v>
      </c>
      <c r="K663">
        <v>42</v>
      </c>
      <c r="L663">
        <v>1.74</v>
      </c>
      <c r="M663">
        <v>224</v>
      </c>
      <c r="N663">
        <v>327</v>
      </c>
      <c r="O663">
        <v>780</v>
      </c>
      <c r="P663">
        <v>20</v>
      </c>
      <c r="Q663">
        <v>14</v>
      </c>
    </row>
    <row r="664" spans="2:17" x14ac:dyDescent="0.2">
      <c r="C664">
        <v>20</v>
      </c>
      <c r="D664">
        <v>15840</v>
      </c>
      <c r="E664">
        <v>35.5</v>
      </c>
      <c r="F664">
        <v>70.709999999999994</v>
      </c>
      <c r="G664">
        <v>255</v>
      </c>
      <c r="H664">
        <v>74.25</v>
      </c>
      <c r="I664">
        <v>5513.23</v>
      </c>
      <c r="J664">
        <v>0</v>
      </c>
      <c r="K664">
        <v>255</v>
      </c>
      <c r="L664">
        <v>8.3800000000000008</v>
      </c>
      <c r="M664">
        <v>223</v>
      </c>
      <c r="N664">
        <v>321</v>
      </c>
      <c r="O664">
        <v>828</v>
      </c>
      <c r="P664">
        <v>20</v>
      </c>
      <c r="Q664">
        <v>14</v>
      </c>
    </row>
    <row r="665" spans="2:17" x14ac:dyDescent="0.2">
      <c r="C665">
        <v>21</v>
      </c>
      <c r="D665">
        <v>2860</v>
      </c>
      <c r="E665">
        <v>12</v>
      </c>
      <c r="F665">
        <v>12.77</v>
      </c>
      <c r="G665">
        <v>10</v>
      </c>
      <c r="H665">
        <v>6.74</v>
      </c>
      <c r="I665">
        <v>45.39</v>
      </c>
      <c r="J665">
        <v>1</v>
      </c>
      <c r="K665">
        <v>38</v>
      </c>
      <c r="L665">
        <v>1.51</v>
      </c>
      <c r="M665">
        <v>224</v>
      </c>
      <c r="N665">
        <v>129</v>
      </c>
      <c r="O665">
        <v>919</v>
      </c>
      <c r="P665">
        <v>20</v>
      </c>
      <c r="Q665">
        <v>14</v>
      </c>
    </row>
    <row r="666" spans="2:17" x14ac:dyDescent="0.2">
      <c r="C666">
        <v>22</v>
      </c>
      <c r="D666">
        <v>4675</v>
      </c>
      <c r="E666">
        <v>19</v>
      </c>
      <c r="F666">
        <v>20.87</v>
      </c>
      <c r="G666">
        <v>7</v>
      </c>
      <c r="H666">
        <v>11.92</v>
      </c>
      <c r="I666">
        <v>142.18</v>
      </c>
      <c r="J666">
        <v>0</v>
      </c>
      <c r="K666">
        <v>65</v>
      </c>
      <c r="L666">
        <v>2.4700000000000002</v>
      </c>
      <c r="M666">
        <v>222</v>
      </c>
      <c r="N666">
        <v>115</v>
      </c>
      <c r="O666">
        <v>968</v>
      </c>
      <c r="P666">
        <v>20</v>
      </c>
      <c r="Q666">
        <v>14</v>
      </c>
    </row>
    <row r="667" spans="2:17" x14ac:dyDescent="0.2">
      <c r="C667">
        <v>23</v>
      </c>
      <c r="D667">
        <v>3339</v>
      </c>
      <c r="E667">
        <v>14</v>
      </c>
      <c r="F667">
        <v>14.91</v>
      </c>
      <c r="G667">
        <v>14</v>
      </c>
      <c r="H667">
        <v>7.36</v>
      </c>
      <c r="I667">
        <v>54.17</v>
      </c>
      <c r="J667">
        <v>2</v>
      </c>
      <c r="K667">
        <v>44</v>
      </c>
      <c r="L667">
        <v>1.77</v>
      </c>
      <c r="M667">
        <v>224</v>
      </c>
      <c r="N667">
        <v>280</v>
      </c>
      <c r="O667">
        <v>900</v>
      </c>
      <c r="P667">
        <v>20</v>
      </c>
      <c r="Q667">
        <v>14</v>
      </c>
    </row>
    <row r="668" spans="2:17" x14ac:dyDescent="0.2">
      <c r="C668">
        <v>24</v>
      </c>
      <c r="D668">
        <v>9258</v>
      </c>
      <c r="E668">
        <v>27.5</v>
      </c>
      <c r="F668">
        <v>41.33</v>
      </c>
      <c r="G668">
        <v>13</v>
      </c>
      <c r="H668">
        <v>37.909999999999997</v>
      </c>
      <c r="I668">
        <v>1437.04</v>
      </c>
      <c r="J668">
        <v>0</v>
      </c>
      <c r="K668">
        <v>199</v>
      </c>
      <c r="L668">
        <v>4.9000000000000004</v>
      </c>
      <c r="M668">
        <v>223</v>
      </c>
      <c r="N668">
        <v>314</v>
      </c>
      <c r="O668">
        <v>959</v>
      </c>
      <c r="P668">
        <v>20</v>
      </c>
      <c r="Q668">
        <v>14</v>
      </c>
    </row>
    <row r="669" spans="2:17" x14ac:dyDescent="0.2">
      <c r="C669">
        <v>25</v>
      </c>
      <c r="D669">
        <v>6097</v>
      </c>
      <c r="E669">
        <v>27</v>
      </c>
      <c r="F669">
        <v>27.22</v>
      </c>
      <c r="G669">
        <v>17</v>
      </c>
      <c r="H669">
        <v>10.56</v>
      </c>
      <c r="I669">
        <v>111.62</v>
      </c>
      <c r="J669">
        <v>6</v>
      </c>
      <c r="K669">
        <v>60</v>
      </c>
      <c r="L669">
        <v>3.22</v>
      </c>
      <c r="M669">
        <v>224</v>
      </c>
      <c r="N669">
        <v>718</v>
      </c>
      <c r="O669">
        <v>97</v>
      </c>
      <c r="P669">
        <v>20</v>
      </c>
      <c r="Q669">
        <v>14</v>
      </c>
    </row>
    <row r="670" spans="2:17" x14ac:dyDescent="0.2">
      <c r="C670">
        <v>26</v>
      </c>
      <c r="D670">
        <v>8943</v>
      </c>
      <c r="E670">
        <v>37</v>
      </c>
      <c r="F670">
        <v>39.92</v>
      </c>
      <c r="G670">
        <v>25</v>
      </c>
      <c r="H670">
        <v>19.510000000000002</v>
      </c>
      <c r="I670">
        <v>380.52</v>
      </c>
      <c r="J670">
        <v>8</v>
      </c>
      <c r="K670">
        <v>110</v>
      </c>
      <c r="L670">
        <v>4.7300000000000004</v>
      </c>
      <c r="M670">
        <v>224</v>
      </c>
      <c r="N670">
        <v>713</v>
      </c>
      <c r="O670">
        <v>158</v>
      </c>
      <c r="P670">
        <v>20</v>
      </c>
      <c r="Q670">
        <v>14</v>
      </c>
    </row>
    <row r="671" spans="2:17" x14ac:dyDescent="0.2">
      <c r="C671">
        <v>27</v>
      </c>
      <c r="D671">
        <v>7878</v>
      </c>
      <c r="E671">
        <v>34</v>
      </c>
      <c r="F671">
        <v>35.17</v>
      </c>
      <c r="G671">
        <v>34</v>
      </c>
      <c r="H671">
        <v>10.24</v>
      </c>
      <c r="I671">
        <v>104.77</v>
      </c>
      <c r="J671">
        <v>15</v>
      </c>
      <c r="K671">
        <v>63</v>
      </c>
      <c r="L671">
        <v>4.17</v>
      </c>
      <c r="M671">
        <v>224</v>
      </c>
      <c r="N671">
        <v>935</v>
      </c>
      <c r="O671">
        <v>113</v>
      </c>
      <c r="P671">
        <v>20</v>
      </c>
      <c r="Q671">
        <v>14</v>
      </c>
    </row>
    <row r="672" spans="2:17" x14ac:dyDescent="0.2">
      <c r="C672">
        <v>28</v>
      </c>
      <c r="D672">
        <v>12420</v>
      </c>
      <c r="E672">
        <v>53</v>
      </c>
      <c r="F672">
        <v>55.45</v>
      </c>
      <c r="G672">
        <v>33</v>
      </c>
      <c r="H672">
        <v>31.18</v>
      </c>
      <c r="I672">
        <v>972.49</v>
      </c>
      <c r="J672">
        <v>2</v>
      </c>
      <c r="K672">
        <v>145</v>
      </c>
      <c r="L672">
        <v>6.57</v>
      </c>
      <c r="M672">
        <v>224</v>
      </c>
      <c r="N672">
        <v>913</v>
      </c>
      <c r="O672">
        <v>175</v>
      </c>
      <c r="P672">
        <v>20</v>
      </c>
      <c r="Q672">
        <v>14</v>
      </c>
    </row>
    <row r="673" spans="2:17" x14ac:dyDescent="0.2">
      <c r="C673">
        <v>29</v>
      </c>
      <c r="D673">
        <v>3716</v>
      </c>
      <c r="E673">
        <v>16</v>
      </c>
      <c r="F673">
        <v>16.59</v>
      </c>
      <c r="G673">
        <v>12</v>
      </c>
      <c r="H673">
        <v>7.29</v>
      </c>
      <c r="I673">
        <v>53.11</v>
      </c>
      <c r="J673">
        <v>0</v>
      </c>
      <c r="K673">
        <v>42</v>
      </c>
      <c r="L673">
        <v>1.96</v>
      </c>
      <c r="M673">
        <v>223</v>
      </c>
      <c r="N673">
        <v>923</v>
      </c>
      <c r="O673">
        <v>249</v>
      </c>
      <c r="P673">
        <v>20</v>
      </c>
      <c r="Q673">
        <v>14</v>
      </c>
    </row>
    <row r="674" spans="2:17" x14ac:dyDescent="0.2">
      <c r="C674">
        <v>30</v>
      </c>
      <c r="D674">
        <v>14197</v>
      </c>
      <c r="E674">
        <v>48.5</v>
      </c>
      <c r="F674">
        <v>63.38</v>
      </c>
      <c r="G674">
        <v>28</v>
      </c>
      <c r="H674">
        <v>49.12</v>
      </c>
      <c r="I674">
        <v>2412.9699999999998</v>
      </c>
      <c r="J674">
        <v>3</v>
      </c>
      <c r="K674">
        <v>222</v>
      </c>
      <c r="L674">
        <v>7.51</v>
      </c>
      <c r="M674">
        <v>224</v>
      </c>
      <c r="N674">
        <v>911</v>
      </c>
      <c r="O674">
        <v>313</v>
      </c>
      <c r="P674">
        <v>20</v>
      </c>
      <c r="Q674">
        <v>14</v>
      </c>
    </row>
    <row r="675" spans="2:17" x14ac:dyDescent="0.2">
      <c r="C675">
        <v>31</v>
      </c>
      <c r="D675">
        <v>3149</v>
      </c>
      <c r="E675">
        <v>13</v>
      </c>
      <c r="F675">
        <v>14.06</v>
      </c>
      <c r="G675">
        <v>11</v>
      </c>
      <c r="H675">
        <v>7.78</v>
      </c>
      <c r="I675">
        <v>60.49</v>
      </c>
      <c r="J675">
        <v>0</v>
      </c>
      <c r="K675">
        <v>63</v>
      </c>
      <c r="L675">
        <v>1.67</v>
      </c>
      <c r="M675">
        <v>223</v>
      </c>
      <c r="N675">
        <v>714</v>
      </c>
      <c r="O675">
        <v>380</v>
      </c>
      <c r="P675">
        <v>20</v>
      </c>
      <c r="Q675">
        <v>14</v>
      </c>
    </row>
    <row r="676" spans="2:17" x14ac:dyDescent="0.2">
      <c r="C676">
        <v>32</v>
      </c>
      <c r="D676">
        <v>14100</v>
      </c>
      <c r="E676">
        <v>35</v>
      </c>
      <c r="F676">
        <v>62.95</v>
      </c>
      <c r="G676">
        <v>13</v>
      </c>
      <c r="H676">
        <v>67.599999999999994</v>
      </c>
      <c r="I676">
        <v>4569.84</v>
      </c>
      <c r="J676">
        <v>0</v>
      </c>
      <c r="K676">
        <v>255</v>
      </c>
      <c r="L676">
        <v>7.46</v>
      </c>
      <c r="M676">
        <v>223</v>
      </c>
      <c r="N676">
        <v>699</v>
      </c>
      <c r="O676">
        <v>433</v>
      </c>
      <c r="P676">
        <v>20</v>
      </c>
      <c r="Q676">
        <v>14</v>
      </c>
    </row>
    <row r="677" spans="2:17" x14ac:dyDescent="0.2">
      <c r="C677">
        <v>33</v>
      </c>
      <c r="D677">
        <v>3639</v>
      </c>
      <c r="E677">
        <v>16</v>
      </c>
      <c r="F677">
        <v>16.25</v>
      </c>
      <c r="G677">
        <v>17</v>
      </c>
      <c r="H677">
        <v>6.82</v>
      </c>
      <c r="I677">
        <v>46.49</v>
      </c>
      <c r="J677">
        <v>2</v>
      </c>
      <c r="K677">
        <v>35</v>
      </c>
      <c r="L677">
        <v>1.92</v>
      </c>
      <c r="M677">
        <v>224</v>
      </c>
      <c r="N677">
        <v>919</v>
      </c>
      <c r="O677">
        <v>392</v>
      </c>
      <c r="P677">
        <v>20</v>
      </c>
      <c r="Q677">
        <v>14</v>
      </c>
    </row>
    <row r="678" spans="2:17" x14ac:dyDescent="0.2">
      <c r="C678">
        <v>34</v>
      </c>
      <c r="D678">
        <v>13224</v>
      </c>
      <c r="E678">
        <v>39</v>
      </c>
      <c r="F678">
        <v>59.04</v>
      </c>
      <c r="G678">
        <v>28</v>
      </c>
      <c r="H678">
        <v>51.1</v>
      </c>
      <c r="I678">
        <v>2611.59</v>
      </c>
      <c r="J678">
        <v>0</v>
      </c>
      <c r="K678">
        <v>234</v>
      </c>
      <c r="L678">
        <v>6.99</v>
      </c>
      <c r="M678">
        <v>222</v>
      </c>
      <c r="N678">
        <v>915</v>
      </c>
      <c r="O678">
        <v>444</v>
      </c>
      <c r="P678">
        <v>20</v>
      </c>
      <c r="Q678">
        <v>14</v>
      </c>
    </row>
    <row r="679" spans="2:17" x14ac:dyDescent="0.2">
      <c r="C679">
        <v>35</v>
      </c>
      <c r="D679">
        <v>3342</v>
      </c>
      <c r="E679">
        <v>14</v>
      </c>
      <c r="F679">
        <v>14.92</v>
      </c>
      <c r="G679">
        <v>11</v>
      </c>
      <c r="H679">
        <v>8.5</v>
      </c>
      <c r="I679">
        <v>72.25</v>
      </c>
      <c r="J679">
        <v>1</v>
      </c>
      <c r="K679">
        <v>48</v>
      </c>
      <c r="L679">
        <v>1.77</v>
      </c>
      <c r="M679">
        <v>224</v>
      </c>
      <c r="N679">
        <v>725</v>
      </c>
      <c r="O679">
        <v>513</v>
      </c>
      <c r="P679">
        <v>20</v>
      </c>
      <c r="Q679">
        <v>14</v>
      </c>
    </row>
    <row r="680" spans="2:17" x14ac:dyDescent="0.2">
      <c r="C680">
        <v>36</v>
      </c>
      <c r="D680">
        <v>15409</v>
      </c>
      <c r="E680">
        <v>38</v>
      </c>
      <c r="F680">
        <v>68.790000000000006</v>
      </c>
      <c r="G680">
        <v>255</v>
      </c>
      <c r="H680">
        <v>68.790000000000006</v>
      </c>
      <c r="I680">
        <v>4732.6000000000004</v>
      </c>
      <c r="J680">
        <v>1</v>
      </c>
      <c r="K680">
        <v>255</v>
      </c>
      <c r="L680">
        <v>8.15</v>
      </c>
      <c r="M680">
        <v>224</v>
      </c>
      <c r="N680">
        <v>696</v>
      </c>
      <c r="O680">
        <v>560</v>
      </c>
      <c r="P680">
        <v>20</v>
      </c>
      <c r="Q680">
        <v>14</v>
      </c>
    </row>
    <row r="681" spans="2:17" x14ac:dyDescent="0.2">
      <c r="C681">
        <v>37</v>
      </c>
      <c r="D681">
        <v>4075</v>
      </c>
      <c r="E681">
        <v>17</v>
      </c>
      <c r="F681">
        <v>18.190000000000001</v>
      </c>
      <c r="G681">
        <v>16</v>
      </c>
      <c r="H681">
        <v>8.18</v>
      </c>
      <c r="I681">
        <v>66.88</v>
      </c>
      <c r="J681">
        <v>2</v>
      </c>
      <c r="K681">
        <v>47</v>
      </c>
      <c r="L681">
        <v>2.15</v>
      </c>
      <c r="M681">
        <v>224</v>
      </c>
      <c r="N681">
        <v>913</v>
      </c>
      <c r="O681">
        <v>518</v>
      </c>
      <c r="P681">
        <v>20</v>
      </c>
      <c r="Q681">
        <v>14</v>
      </c>
    </row>
    <row r="682" spans="2:17" x14ac:dyDescent="0.2">
      <c r="C682">
        <v>38</v>
      </c>
      <c r="D682">
        <v>13172</v>
      </c>
      <c r="E682">
        <v>30</v>
      </c>
      <c r="F682">
        <v>58.8</v>
      </c>
      <c r="G682">
        <v>12</v>
      </c>
      <c r="H682">
        <v>63.99</v>
      </c>
      <c r="I682">
        <v>4094.86</v>
      </c>
      <c r="J682">
        <v>0</v>
      </c>
      <c r="K682">
        <v>255</v>
      </c>
      <c r="L682">
        <v>6.97</v>
      </c>
      <c r="M682">
        <v>223</v>
      </c>
      <c r="N682">
        <v>905</v>
      </c>
      <c r="O682">
        <v>574</v>
      </c>
      <c r="P682">
        <v>20</v>
      </c>
      <c r="Q682">
        <v>14</v>
      </c>
    </row>
    <row r="683" spans="2:17" x14ac:dyDescent="0.2">
      <c r="C683">
        <v>39</v>
      </c>
      <c r="D683">
        <v>3596</v>
      </c>
      <c r="E683">
        <v>15</v>
      </c>
      <c r="F683">
        <v>16.05</v>
      </c>
      <c r="G683">
        <v>14</v>
      </c>
      <c r="H683">
        <v>7.3</v>
      </c>
      <c r="I683">
        <v>53.31</v>
      </c>
      <c r="J683">
        <v>3</v>
      </c>
      <c r="K683">
        <v>44</v>
      </c>
      <c r="L683">
        <v>1.9</v>
      </c>
      <c r="M683">
        <v>224</v>
      </c>
      <c r="N683">
        <v>696</v>
      </c>
      <c r="O683">
        <v>654</v>
      </c>
      <c r="P683">
        <v>20</v>
      </c>
      <c r="Q683">
        <v>14</v>
      </c>
    </row>
    <row r="684" spans="2:17" x14ac:dyDescent="0.2">
      <c r="C684">
        <v>40</v>
      </c>
      <c r="D684">
        <v>6188</v>
      </c>
      <c r="E684">
        <v>23.5</v>
      </c>
      <c r="F684">
        <v>27.63</v>
      </c>
      <c r="G684">
        <v>26</v>
      </c>
      <c r="H684">
        <v>24.41</v>
      </c>
      <c r="I684">
        <v>595.63</v>
      </c>
      <c r="J684">
        <v>0</v>
      </c>
      <c r="K684">
        <v>143</v>
      </c>
      <c r="L684">
        <v>3.27</v>
      </c>
      <c r="M684">
        <v>223</v>
      </c>
      <c r="N684">
        <v>692</v>
      </c>
      <c r="O684">
        <v>689</v>
      </c>
      <c r="P684">
        <v>20</v>
      </c>
      <c r="Q684">
        <v>14</v>
      </c>
    </row>
    <row r="685" spans="2:17" x14ac:dyDescent="0.2">
      <c r="C685" t="s">
        <v>0</v>
      </c>
      <c r="D685" t="s">
        <v>1</v>
      </c>
      <c r="E685" t="s">
        <v>2</v>
      </c>
      <c r="F685" t="s">
        <v>3</v>
      </c>
      <c r="G685" t="s">
        <v>4</v>
      </c>
      <c r="H685" t="s">
        <v>5</v>
      </c>
      <c r="I685" t="s">
        <v>6</v>
      </c>
      <c r="J685" t="s">
        <v>7</v>
      </c>
      <c r="K685" t="s">
        <v>8</v>
      </c>
      <c r="L685" t="s">
        <v>9</v>
      </c>
      <c r="M685" t="s">
        <v>10</v>
      </c>
      <c r="N685" t="s">
        <v>11</v>
      </c>
      <c r="O685" t="s">
        <v>12</v>
      </c>
      <c r="P685" t="s">
        <v>13</v>
      </c>
      <c r="Q685" t="s">
        <v>14</v>
      </c>
    </row>
    <row r="686" spans="2:17" x14ac:dyDescent="0.2">
      <c r="B686">
        <v>10583</v>
      </c>
      <c r="C686">
        <v>1</v>
      </c>
      <c r="D686">
        <v>2598</v>
      </c>
      <c r="E686">
        <v>11</v>
      </c>
      <c r="F686">
        <v>11.6</v>
      </c>
      <c r="G686">
        <v>6</v>
      </c>
      <c r="H686">
        <v>5.92</v>
      </c>
      <c r="I686">
        <v>35.090000000000003</v>
      </c>
      <c r="J686">
        <v>2</v>
      </c>
      <c r="K686">
        <v>28</v>
      </c>
      <c r="L686">
        <v>1.74</v>
      </c>
      <c r="M686">
        <v>224</v>
      </c>
      <c r="N686">
        <v>164</v>
      </c>
      <c r="O686">
        <v>852</v>
      </c>
      <c r="P686">
        <v>20</v>
      </c>
      <c r="Q686">
        <v>14</v>
      </c>
    </row>
    <row r="687" spans="2:17" x14ac:dyDescent="0.2">
      <c r="C687">
        <v>2</v>
      </c>
      <c r="D687">
        <v>6335</v>
      </c>
      <c r="E687">
        <v>19</v>
      </c>
      <c r="F687">
        <v>28.28</v>
      </c>
      <c r="G687">
        <v>12</v>
      </c>
      <c r="H687">
        <v>31.12</v>
      </c>
      <c r="I687">
        <v>968.3</v>
      </c>
      <c r="J687">
        <v>0</v>
      </c>
      <c r="K687">
        <v>165</v>
      </c>
      <c r="L687">
        <v>4.2300000000000004</v>
      </c>
      <c r="M687">
        <v>221</v>
      </c>
      <c r="N687">
        <v>164</v>
      </c>
      <c r="O687">
        <v>905</v>
      </c>
      <c r="P687">
        <v>20</v>
      </c>
      <c r="Q687">
        <v>14</v>
      </c>
    </row>
    <row r="688" spans="2:17" x14ac:dyDescent="0.2">
      <c r="C688">
        <v>3</v>
      </c>
      <c r="D688">
        <v>2488</v>
      </c>
      <c r="E688">
        <v>10</v>
      </c>
      <c r="F688">
        <v>11.11</v>
      </c>
      <c r="G688">
        <v>7</v>
      </c>
      <c r="H688">
        <v>6.37</v>
      </c>
      <c r="I688">
        <v>40.6</v>
      </c>
      <c r="J688">
        <v>0</v>
      </c>
      <c r="K688">
        <v>36</v>
      </c>
      <c r="L688">
        <v>1.66</v>
      </c>
      <c r="M688">
        <v>221</v>
      </c>
      <c r="N688">
        <v>370</v>
      </c>
      <c r="O688">
        <v>867</v>
      </c>
      <c r="P688">
        <v>20</v>
      </c>
      <c r="Q688">
        <v>14</v>
      </c>
    </row>
    <row r="689" spans="3:17" x14ac:dyDescent="0.2">
      <c r="C689">
        <v>4</v>
      </c>
      <c r="D689">
        <v>7383</v>
      </c>
      <c r="E689">
        <v>17</v>
      </c>
      <c r="F689">
        <v>32.96</v>
      </c>
      <c r="G689">
        <v>8</v>
      </c>
      <c r="H689">
        <v>41.64</v>
      </c>
      <c r="I689">
        <v>1733.71</v>
      </c>
      <c r="J689">
        <v>1</v>
      </c>
      <c r="K689">
        <v>216</v>
      </c>
      <c r="L689">
        <v>4.9400000000000004</v>
      </c>
      <c r="M689">
        <v>224</v>
      </c>
      <c r="N689">
        <v>364</v>
      </c>
      <c r="O689">
        <v>907</v>
      </c>
      <c r="P689">
        <v>20</v>
      </c>
      <c r="Q689">
        <v>14</v>
      </c>
    </row>
    <row r="690" spans="3:17" x14ac:dyDescent="0.2">
      <c r="C690">
        <v>5</v>
      </c>
      <c r="D690">
        <v>4257</v>
      </c>
      <c r="E690">
        <v>18</v>
      </c>
      <c r="F690">
        <v>19</v>
      </c>
      <c r="G690">
        <v>23</v>
      </c>
      <c r="H690">
        <v>8.1999999999999993</v>
      </c>
      <c r="I690">
        <v>67.28</v>
      </c>
      <c r="J690">
        <v>3</v>
      </c>
      <c r="K690">
        <v>42</v>
      </c>
      <c r="L690">
        <v>2.85</v>
      </c>
      <c r="M690">
        <v>224</v>
      </c>
      <c r="N690">
        <v>682</v>
      </c>
      <c r="O690">
        <v>69</v>
      </c>
      <c r="P690">
        <v>20</v>
      </c>
      <c r="Q690">
        <v>14</v>
      </c>
    </row>
    <row r="691" spans="3:17" x14ac:dyDescent="0.2">
      <c r="C691">
        <v>6</v>
      </c>
      <c r="D691">
        <v>11861</v>
      </c>
      <c r="E691">
        <v>33</v>
      </c>
      <c r="F691">
        <v>52.95</v>
      </c>
      <c r="G691">
        <v>17</v>
      </c>
      <c r="H691">
        <v>51.76</v>
      </c>
      <c r="I691">
        <v>2678.65</v>
      </c>
      <c r="J691">
        <v>3</v>
      </c>
      <c r="K691">
        <v>255</v>
      </c>
      <c r="L691">
        <v>7.93</v>
      </c>
      <c r="M691">
        <v>224</v>
      </c>
      <c r="N691">
        <v>700</v>
      </c>
      <c r="O691">
        <v>117</v>
      </c>
      <c r="P691">
        <v>20</v>
      </c>
      <c r="Q691">
        <v>14</v>
      </c>
    </row>
    <row r="692" spans="3:17" x14ac:dyDescent="0.2">
      <c r="C692">
        <v>7</v>
      </c>
      <c r="D692">
        <v>2394</v>
      </c>
      <c r="E692">
        <v>10.5</v>
      </c>
      <c r="F692">
        <v>10.69</v>
      </c>
      <c r="G692">
        <v>9</v>
      </c>
      <c r="H692">
        <v>5.34</v>
      </c>
      <c r="I692">
        <v>28.5</v>
      </c>
      <c r="J692">
        <v>0</v>
      </c>
      <c r="K692">
        <v>30</v>
      </c>
      <c r="L692">
        <v>1.6</v>
      </c>
      <c r="M692">
        <v>221</v>
      </c>
      <c r="N692">
        <v>921</v>
      </c>
      <c r="O692">
        <v>70</v>
      </c>
      <c r="P692">
        <v>20</v>
      </c>
      <c r="Q692">
        <v>14</v>
      </c>
    </row>
    <row r="693" spans="3:17" x14ac:dyDescent="0.2">
      <c r="C693">
        <v>8</v>
      </c>
      <c r="D693">
        <v>5263</v>
      </c>
      <c r="E693">
        <v>19</v>
      </c>
      <c r="F693">
        <v>23.5</v>
      </c>
      <c r="G693">
        <v>16</v>
      </c>
      <c r="H693">
        <v>14.34</v>
      </c>
      <c r="I693">
        <v>205.66</v>
      </c>
      <c r="J693">
        <v>1</v>
      </c>
      <c r="K693">
        <v>77</v>
      </c>
      <c r="L693">
        <v>3.52</v>
      </c>
      <c r="M693">
        <v>224</v>
      </c>
      <c r="N693">
        <v>912</v>
      </c>
      <c r="O693">
        <v>107</v>
      </c>
      <c r="P693">
        <v>20</v>
      </c>
      <c r="Q693">
        <v>14</v>
      </c>
    </row>
    <row r="694" spans="3:17" x14ac:dyDescent="0.2">
      <c r="C694">
        <v>9</v>
      </c>
      <c r="D694">
        <v>2437</v>
      </c>
      <c r="E694">
        <v>11</v>
      </c>
      <c r="F694">
        <v>10.88</v>
      </c>
      <c r="G694">
        <v>7</v>
      </c>
      <c r="H694">
        <v>5.59</v>
      </c>
      <c r="I694">
        <v>31.25</v>
      </c>
      <c r="J694">
        <v>1</v>
      </c>
      <c r="K694">
        <v>30</v>
      </c>
      <c r="L694">
        <v>1.63</v>
      </c>
      <c r="M694">
        <v>224</v>
      </c>
      <c r="N694">
        <v>690</v>
      </c>
      <c r="O694">
        <v>204</v>
      </c>
      <c r="P694">
        <v>20</v>
      </c>
      <c r="Q694">
        <v>14</v>
      </c>
    </row>
    <row r="695" spans="3:17" x14ac:dyDescent="0.2">
      <c r="C695">
        <v>10</v>
      </c>
      <c r="D695">
        <v>15018</v>
      </c>
      <c r="E695">
        <v>29</v>
      </c>
      <c r="F695">
        <v>67.040000000000006</v>
      </c>
      <c r="G695">
        <v>255</v>
      </c>
      <c r="H695">
        <v>75.03</v>
      </c>
      <c r="I695">
        <v>5629.55</v>
      </c>
      <c r="J695">
        <v>0</v>
      </c>
      <c r="K695">
        <v>255</v>
      </c>
      <c r="L695">
        <v>10.039999999999999</v>
      </c>
      <c r="M695">
        <v>223</v>
      </c>
      <c r="N695">
        <v>702</v>
      </c>
      <c r="O695">
        <v>249</v>
      </c>
      <c r="P695">
        <v>20</v>
      </c>
      <c r="Q695">
        <v>14</v>
      </c>
    </row>
    <row r="696" spans="3:17" x14ac:dyDescent="0.2">
      <c r="C696">
        <v>11</v>
      </c>
      <c r="D696">
        <v>2414</v>
      </c>
      <c r="E696">
        <v>10</v>
      </c>
      <c r="F696">
        <v>10.78</v>
      </c>
      <c r="G696">
        <v>6</v>
      </c>
      <c r="H696">
        <v>5.32</v>
      </c>
      <c r="I696">
        <v>28.32</v>
      </c>
      <c r="J696">
        <v>0</v>
      </c>
      <c r="K696">
        <v>32</v>
      </c>
      <c r="L696">
        <v>1.61</v>
      </c>
      <c r="M696">
        <v>223</v>
      </c>
      <c r="N696">
        <v>914</v>
      </c>
      <c r="O696">
        <v>199</v>
      </c>
      <c r="P696">
        <v>20</v>
      </c>
      <c r="Q696">
        <v>14</v>
      </c>
    </row>
    <row r="697" spans="3:17" x14ac:dyDescent="0.2">
      <c r="C697">
        <v>12</v>
      </c>
      <c r="D697">
        <v>7565</v>
      </c>
      <c r="E697">
        <v>21.5</v>
      </c>
      <c r="F697">
        <v>33.770000000000003</v>
      </c>
      <c r="G697">
        <v>4</v>
      </c>
      <c r="H697">
        <v>32.58</v>
      </c>
      <c r="I697">
        <v>1061.1500000000001</v>
      </c>
      <c r="J697">
        <v>1</v>
      </c>
      <c r="K697">
        <v>145</v>
      </c>
      <c r="L697">
        <v>5.0599999999999996</v>
      </c>
      <c r="M697">
        <v>224</v>
      </c>
      <c r="N697">
        <v>905</v>
      </c>
      <c r="O697">
        <v>245</v>
      </c>
      <c r="P697">
        <v>20</v>
      </c>
      <c r="Q697">
        <v>14</v>
      </c>
    </row>
    <row r="698" spans="3:17" x14ac:dyDescent="0.2">
      <c r="C698">
        <v>13</v>
      </c>
      <c r="D698">
        <v>3116</v>
      </c>
      <c r="E698">
        <v>13</v>
      </c>
      <c r="F698">
        <v>13.91</v>
      </c>
      <c r="G698">
        <v>11</v>
      </c>
      <c r="H698">
        <v>6.84</v>
      </c>
      <c r="I698">
        <v>46.84</v>
      </c>
      <c r="J698">
        <v>1</v>
      </c>
      <c r="K698">
        <v>43</v>
      </c>
      <c r="L698">
        <v>2.08</v>
      </c>
      <c r="M698">
        <v>224</v>
      </c>
      <c r="N698">
        <v>696</v>
      </c>
      <c r="O698">
        <v>341</v>
      </c>
      <c r="P698">
        <v>20</v>
      </c>
      <c r="Q698">
        <v>14</v>
      </c>
    </row>
    <row r="699" spans="3:17" x14ac:dyDescent="0.2">
      <c r="C699">
        <v>14</v>
      </c>
      <c r="D699">
        <v>15213</v>
      </c>
      <c r="E699">
        <v>33.5</v>
      </c>
      <c r="F699">
        <v>67.92</v>
      </c>
      <c r="G699">
        <v>255</v>
      </c>
      <c r="H699">
        <v>74.459999999999994</v>
      </c>
      <c r="I699">
        <v>5544.17</v>
      </c>
      <c r="J699">
        <v>0</v>
      </c>
      <c r="K699">
        <v>255</v>
      </c>
      <c r="L699">
        <v>10.17</v>
      </c>
      <c r="M699">
        <v>223</v>
      </c>
      <c r="N699">
        <v>704</v>
      </c>
      <c r="O699">
        <v>393</v>
      </c>
      <c r="P699">
        <v>20</v>
      </c>
      <c r="Q699">
        <v>14</v>
      </c>
    </row>
    <row r="700" spans="3:17" x14ac:dyDescent="0.2">
      <c r="C700">
        <v>15</v>
      </c>
      <c r="D700">
        <v>1768</v>
      </c>
      <c r="E700">
        <v>7</v>
      </c>
      <c r="F700">
        <v>7.89</v>
      </c>
      <c r="G700">
        <v>6</v>
      </c>
      <c r="H700">
        <v>5.17</v>
      </c>
      <c r="I700">
        <v>26.69</v>
      </c>
      <c r="J700">
        <v>0</v>
      </c>
      <c r="K700">
        <v>24</v>
      </c>
      <c r="L700">
        <v>1.18</v>
      </c>
      <c r="M700">
        <v>216</v>
      </c>
      <c r="N700">
        <v>912</v>
      </c>
      <c r="O700">
        <v>325</v>
      </c>
      <c r="P700">
        <v>20</v>
      </c>
      <c r="Q700">
        <v>14</v>
      </c>
    </row>
    <row r="701" spans="3:17" x14ac:dyDescent="0.2">
      <c r="C701">
        <v>16</v>
      </c>
      <c r="D701">
        <v>11043</v>
      </c>
      <c r="E701">
        <v>25</v>
      </c>
      <c r="F701">
        <v>49.3</v>
      </c>
      <c r="G701">
        <v>6</v>
      </c>
      <c r="H701">
        <v>55.09</v>
      </c>
      <c r="I701">
        <v>3034.99</v>
      </c>
      <c r="J701">
        <v>0</v>
      </c>
      <c r="K701">
        <v>255</v>
      </c>
      <c r="L701">
        <v>7.38</v>
      </c>
      <c r="M701">
        <v>221</v>
      </c>
      <c r="N701">
        <v>911</v>
      </c>
      <c r="O701">
        <v>382</v>
      </c>
      <c r="P701">
        <v>20</v>
      </c>
      <c r="Q701">
        <v>14</v>
      </c>
    </row>
    <row r="702" spans="3:17" x14ac:dyDescent="0.2">
      <c r="C702">
        <v>17</v>
      </c>
      <c r="D702">
        <v>1941</v>
      </c>
      <c r="E702">
        <v>8</v>
      </c>
      <c r="F702">
        <v>8.67</v>
      </c>
      <c r="G702">
        <v>7</v>
      </c>
      <c r="H702">
        <v>5.66</v>
      </c>
      <c r="I702">
        <v>32.04</v>
      </c>
      <c r="J702">
        <v>0</v>
      </c>
      <c r="K702">
        <v>34</v>
      </c>
      <c r="L702">
        <v>1.3</v>
      </c>
      <c r="M702">
        <v>222</v>
      </c>
      <c r="N702">
        <v>690</v>
      </c>
      <c r="O702">
        <v>457</v>
      </c>
      <c r="P702">
        <v>20</v>
      </c>
      <c r="Q702">
        <v>14</v>
      </c>
    </row>
    <row r="703" spans="3:17" x14ac:dyDescent="0.2">
      <c r="C703">
        <v>18</v>
      </c>
      <c r="D703">
        <v>11487</v>
      </c>
      <c r="E703">
        <v>23.5</v>
      </c>
      <c r="F703">
        <v>51.28</v>
      </c>
      <c r="G703">
        <v>0</v>
      </c>
      <c r="H703">
        <v>61.43</v>
      </c>
      <c r="I703">
        <v>3774.01</v>
      </c>
      <c r="J703">
        <v>0</v>
      </c>
      <c r="K703">
        <v>255</v>
      </c>
      <c r="L703">
        <v>7.68</v>
      </c>
      <c r="M703">
        <v>213</v>
      </c>
      <c r="N703">
        <v>699</v>
      </c>
      <c r="O703">
        <v>516</v>
      </c>
      <c r="P703">
        <v>20</v>
      </c>
      <c r="Q703">
        <v>14</v>
      </c>
    </row>
    <row r="704" spans="3:17" x14ac:dyDescent="0.2">
      <c r="C704">
        <v>19</v>
      </c>
      <c r="D704">
        <v>1859</v>
      </c>
      <c r="E704">
        <v>8</v>
      </c>
      <c r="F704">
        <v>8.3000000000000007</v>
      </c>
      <c r="G704">
        <v>9</v>
      </c>
      <c r="H704">
        <v>5.3</v>
      </c>
      <c r="I704">
        <v>28.09</v>
      </c>
      <c r="J704">
        <v>0</v>
      </c>
      <c r="K704">
        <v>23</v>
      </c>
      <c r="L704">
        <v>1.24</v>
      </c>
      <c r="M704">
        <v>217</v>
      </c>
      <c r="N704">
        <v>927</v>
      </c>
      <c r="O704">
        <v>468</v>
      </c>
      <c r="P704">
        <v>20</v>
      </c>
      <c r="Q704">
        <v>14</v>
      </c>
    </row>
    <row r="705" spans="2:17" x14ac:dyDescent="0.2">
      <c r="C705">
        <v>20</v>
      </c>
      <c r="D705">
        <v>16093</v>
      </c>
      <c r="E705">
        <v>34.5</v>
      </c>
      <c r="F705">
        <v>71.84</v>
      </c>
      <c r="G705">
        <v>255</v>
      </c>
      <c r="H705">
        <v>81.96</v>
      </c>
      <c r="I705">
        <v>6716.67</v>
      </c>
      <c r="J705">
        <v>0</v>
      </c>
      <c r="K705">
        <v>255</v>
      </c>
      <c r="L705">
        <v>10.76</v>
      </c>
      <c r="M705">
        <v>220</v>
      </c>
      <c r="N705">
        <v>909</v>
      </c>
      <c r="O705">
        <v>513</v>
      </c>
      <c r="P705">
        <v>20</v>
      </c>
      <c r="Q705">
        <v>14</v>
      </c>
    </row>
    <row r="706" spans="2:17" x14ac:dyDescent="0.2">
      <c r="C706">
        <v>21</v>
      </c>
      <c r="D706">
        <v>1835</v>
      </c>
      <c r="E706">
        <v>8</v>
      </c>
      <c r="F706">
        <v>8.19</v>
      </c>
      <c r="G706">
        <v>4</v>
      </c>
      <c r="H706">
        <v>5.15</v>
      </c>
      <c r="I706">
        <v>26.54</v>
      </c>
      <c r="J706">
        <v>0</v>
      </c>
      <c r="K706">
        <v>31</v>
      </c>
      <c r="L706">
        <v>1.23</v>
      </c>
      <c r="M706">
        <v>217</v>
      </c>
      <c r="N706">
        <v>686</v>
      </c>
      <c r="O706">
        <v>590</v>
      </c>
      <c r="P706">
        <v>20</v>
      </c>
      <c r="Q706">
        <v>14</v>
      </c>
    </row>
    <row r="707" spans="2:17" x14ac:dyDescent="0.2">
      <c r="C707">
        <v>22</v>
      </c>
      <c r="D707">
        <v>15230</v>
      </c>
      <c r="E707">
        <v>30.5</v>
      </c>
      <c r="F707">
        <v>67.989999999999995</v>
      </c>
      <c r="G707">
        <v>255</v>
      </c>
      <c r="H707">
        <v>76.45</v>
      </c>
      <c r="I707">
        <v>5844.95</v>
      </c>
      <c r="J707">
        <v>0</v>
      </c>
      <c r="K707">
        <v>255</v>
      </c>
      <c r="L707">
        <v>10.18</v>
      </c>
      <c r="M707">
        <v>221</v>
      </c>
      <c r="N707">
        <v>701</v>
      </c>
      <c r="O707">
        <v>655</v>
      </c>
      <c r="P707">
        <v>20</v>
      </c>
      <c r="Q707">
        <v>14</v>
      </c>
    </row>
    <row r="708" spans="2:17" x14ac:dyDescent="0.2">
      <c r="C708" t="s">
        <v>0</v>
      </c>
      <c r="D708" t="s">
        <v>1</v>
      </c>
      <c r="E708" t="s">
        <v>2</v>
      </c>
      <c r="F708" t="s">
        <v>3</v>
      </c>
      <c r="G708" t="s">
        <v>4</v>
      </c>
      <c r="H708" t="s">
        <v>5</v>
      </c>
      <c r="I708" t="s">
        <v>6</v>
      </c>
      <c r="J708" t="s">
        <v>7</v>
      </c>
      <c r="K708" t="s">
        <v>8</v>
      </c>
      <c r="L708" t="s">
        <v>9</v>
      </c>
      <c r="M708" t="s">
        <v>10</v>
      </c>
      <c r="N708" t="s">
        <v>11</v>
      </c>
      <c r="O708" t="s">
        <v>12</v>
      </c>
      <c r="P708" t="s">
        <v>13</v>
      </c>
      <c r="Q708" t="s">
        <v>14</v>
      </c>
    </row>
    <row r="709" spans="2:17" x14ac:dyDescent="0.2">
      <c r="B709">
        <v>10590</v>
      </c>
      <c r="C709">
        <v>1</v>
      </c>
      <c r="D709">
        <v>1602</v>
      </c>
      <c r="E709">
        <v>7</v>
      </c>
      <c r="F709">
        <v>7.15</v>
      </c>
      <c r="G709">
        <v>4</v>
      </c>
      <c r="H709">
        <v>4.54</v>
      </c>
      <c r="I709">
        <v>20.64</v>
      </c>
      <c r="J709">
        <v>0</v>
      </c>
      <c r="K709">
        <v>21</v>
      </c>
      <c r="L709">
        <v>5.0599999999999996</v>
      </c>
      <c r="M709">
        <v>216</v>
      </c>
      <c r="N709">
        <v>354</v>
      </c>
      <c r="O709">
        <v>689</v>
      </c>
      <c r="P709">
        <v>20</v>
      </c>
      <c r="Q709">
        <v>14</v>
      </c>
    </row>
    <row r="710" spans="2:17" x14ac:dyDescent="0.2">
      <c r="C710">
        <v>2</v>
      </c>
      <c r="D710">
        <v>10087</v>
      </c>
      <c r="E710">
        <v>15</v>
      </c>
      <c r="F710">
        <v>45.03</v>
      </c>
      <c r="G710">
        <v>7</v>
      </c>
      <c r="H710">
        <v>63.44</v>
      </c>
      <c r="I710">
        <v>4024.34</v>
      </c>
      <c r="J710">
        <v>0</v>
      </c>
      <c r="K710">
        <v>255</v>
      </c>
      <c r="L710">
        <v>31.88</v>
      </c>
      <c r="M710">
        <v>221</v>
      </c>
      <c r="N710">
        <v>366</v>
      </c>
      <c r="O710">
        <v>736</v>
      </c>
      <c r="P710">
        <v>20</v>
      </c>
      <c r="Q710">
        <v>14</v>
      </c>
    </row>
    <row r="711" spans="2:17" x14ac:dyDescent="0.2">
      <c r="C711">
        <v>3</v>
      </c>
      <c r="D711">
        <v>1019</v>
      </c>
      <c r="E711">
        <v>4</v>
      </c>
      <c r="F711">
        <v>4.55</v>
      </c>
      <c r="G711">
        <v>1</v>
      </c>
      <c r="H711">
        <v>4</v>
      </c>
      <c r="I711">
        <v>16</v>
      </c>
      <c r="J711">
        <v>0</v>
      </c>
      <c r="K711">
        <v>18</v>
      </c>
      <c r="L711">
        <v>3.22</v>
      </c>
      <c r="M711">
        <v>197</v>
      </c>
      <c r="N711">
        <v>172</v>
      </c>
      <c r="O711">
        <v>790</v>
      </c>
      <c r="P711">
        <v>20</v>
      </c>
      <c r="Q711">
        <v>14</v>
      </c>
    </row>
    <row r="712" spans="2:17" x14ac:dyDescent="0.2">
      <c r="C712">
        <v>4</v>
      </c>
      <c r="D712">
        <v>1579</v>
      </c>
      <c r="E712">
        <v>5</v>
      </c>
      <c r="F712">
        <v>7.05</v>
      </c>
      <c r="G712">
        <v>0</v>
      </c>
      <c r="H712">
        <v>6.31</v>
      </c>
      <c r="I712">
        <v>39.799999999999997</v>
      </c>
      <c r="J712">
        <v>0</v>
      </c>
      <c r="K712">
        <v>31</v>
      </c>
      <c r="L712">
        <v>4.99</v>
      </c>
      <c r="M712">
        <v>196</v>
      </c>
      <c r="N712">
        <v>158</v>
      </c>
      <c r="O712">
        <v>851</v>
      </c>
      <c r="P712">
        <v>20</v>
      </c>
      <c r="Q712">
        <v>14</v>
      </c>
    </row>
    <row r="713" spans="2:17" x14ac:dyDescent="0.2">
      <c r="C713">
        <v>5</v>
      </c>
      <c r="D713">
        <v>1852</v>
      </c>
      <c r="E713">
        <v>7</v>
      </c>
      <c r="F713">
        <v>8.27</v>
      </c>
      <c r="G713">
        <v>4</v>
      </c>
      <c r="H713">
        <v>5.55</v>
      </c>
      <c r="I713">
        <v>30.82</v>
      </c>
      <c r="J713">
        <v>0</v>
      </c>
      <c r="K713">
        <v>29</v>
      </c>
      <c r="L713">
        <v>5.85</v>
      </c>
      <c r="M713">
        <v>219</v>
      </c>
      <c r="N713">
        <v>393</v>
      </c>
      <c r="O713">
        <v>806</v>
      </c>
      <c r="P713">
        <v>20</v>
      </c>
      <c r="Q713">
        <v>14</v>
      </c>
    </row>
    <row r="714" spans="2:17" x14ac:dyDescent="0.2">
      <c r="C714">
        <v>6</v>
      </c>
      <c r="D714">
        <v>3281</v>
      </c>
      <c r="E714">
        <v>10</v>
      </c>
      <c r="F714">
        <v>14.65</v>
      </c>
      <c r="G714">
        <v>7</v>
      </c>
      <c r="H714">
        <v>14.44</v>
      </c>
      <c r="I714">
        <v>208.49</v>
      </c>
      <c r="J714">
        <v>0</v>
      </c>
      <c r="K714">
        <v>84</v>
      </c>
      <c r="L714">
        <v>10.37</v>
      </c>
      <c r="M714">
        <v>218</v>
      </c>
      <c r="N714">
        <v>371</v>
      </c>
      <c r="O714">
        <v>855</v>
      </c>
      <c r="P714">
        <v>20</v>
      </c>
      <c r="Q714">
        <v>14</v>
      </c>
    </row>
    <row r="715" spans="2:17" x14ac:dyDescent="0.2">
      <c r="C715">
        <v>7</v>
      </c>
      <c r="D715">
        <v>1475</v>
      </c>
      <c r="E715">
        <v>6</v>
      </c>
      <c r="F715">
        <v>6.58</v>
      </c>
      <c r="G715">
        <v>7</v>
      </c>
      <c r="H715">
        <v>4.3099999999999996</v>
      </c>
      <c r="I715">
        <v>18.579999999999998</v>
      </c>
      <c r="J715">
        <v>0</v>
      </c>
      <c r="K715">
        <v>22</v>
      </c>
      <c r="L715">
        <v>4.66</v>
      </c>
      <c r="M715">
        <v>215</v>
      </c>
      <c r="N715">
        <v>181</v>
      </c>
      <c r="O715">
        <v>939</v>
      </c>
      <c r="P715">
        <v>20</v>
      </c>
      <c r="Q715">
        <v>14</v>
      </c>
    </row>
    <row r="716" spans="2:17" x14ac:dyDescent="0.2">
      <c r="C716">
        <v>8</v>
      </c>
      <c r="D716">
        <v>2069</v>
      </c>
      <c r="E716">
        <v>7</v>
      </c>
      <c r="F716">
        <v>9.24</v>
      </c>
      <c r="G716">
        <v>3</v>
      </c>
      <c r="H716">
        <v>7.45</v>
      </c>
      <c r="I716">
        <v>55.54</v>
      </c>
      <c r="J716">
        <v>0</v>
      </c>
      <c r="K716">
        <v>30</v>
      </c>
      <c r="L716">
        <v>6.54</v>
      </c>
      <c r="M716">
        <v>210</v>
      </c>
      <c r="N716">
        <v>166</v>
      </c>
      <c r="O716">
        <v>990</v>
      </c>
      <c r="P716">
        <v>20</v>
      </c>
      <c r="Q716">
        <v>14</v>
      </c>
    </row>
    <row r="717" spans="2:17" x14ac:dyDescent="0.2">
      <c r="C717">
        <v>9</v>
      </c>
      <c r="D717">
        <v>1514</v>
      </c>
      <c r="E717">
        <v>6</v>
      </c>
      <c r="F717">
        <v>6.76</v>
      </c>
      <c r="G717">
        <v>3</v>
      </c>
      <c r="H717">
        <v>4.97</v>
      </c>
      <c r="I717">
        <v>24.69</v>
      </c>
      <c r="J717">
        <v>0</v>
      </c>
      <c r="K717">
        <v>29</v>
      </c>
      <c r="L717">
        <v>4.78</v>
      </c>
      <c r="M717">
        <v>211</v>
      </c>
      <c r="N717">
        <v>380</v>
      </c>
      <c r="O717">
        <v>948</v>
      </c>
      <c r="P717">
        <v>20</v>
      </c>
      <c r="Q717">
        <v>14</v>
      </c>
    </row>
    <row r="718" spans="2:17" x14ac:dyDescent="0.2">
      <c r="C718">
        <v>10</v>
      </c>
      <c r="D718">
        <v>7163</v>
      </c>
      <c r="E718">
        <v>17</v>
      </c>
      <c r="F718">
        <v>31.98</v>
      </c>
      <c r="G718">
        <v>11</v>
      </c>
      <c r="H718">
        <v>33.06</v>
      </c>
      <c r="I718">
        <v>1092.71</v>
      </c>
      <c r="J718">
        <v>0</v>
      </c>
      <c r="K718">
        <v>147</v>
      </c>
      <c r="L718">
        <v>22.64</v>
      </c>
      <c r="M718">
        <v>220</v>
      </c>
      <c r="N718">
        <v>387</v>
      </c>
      <c r="O718">
        <v>996</v>
      </c>
      <c r="P718">
        <v>20</v>
      </c>
      <c r="Q718">
        <v>14</v>
      </c>
    </row>
    <row r="719" spans="2:17" x14ac:dyDescent="0.2">
      <c r="C719">
        <v>1</v>
      </c>
      <c r="D719">
        <v>2135</v>
      </c>
      <c r="E719">
        <v>9</v>
      </c>
      <c r="F719">
        <v>9.5299999999999994</v>
      </c>
      <c r="G719">
        <v>6</v>
      </c>
      <c r="H719">
        <v>5.41</v>
      </c>
      <c r="I719">
        <v>29.32</v>
      </c>
      <c r="J719">
        <v>0</v>
      </c>
      <c r="K719">
        <v>28</v>
      </c>
      <c r="L719">
        <v>8.49</v>
      </c>
      <c r="M719">
        <v>219</v>
      </c>
      <c r="N719">
        <v>134</v>
      </c>
      <c r="O719">
        <v>131</v>
      </c>
      <c r="P719">
        <v>20</v>
      </c>
      <c r="Q719">
        <v>14</v>
      </c>
    </row>
    <row r="720" spans="2:17" x14ac:dyDescent="0.2">
      <c r="C720">
        <v>2</v>
      </c>
      <c r="D720">
        <v>2402</v>
      </c>
      <c r="E720">
        <v>9.5</v>
      </c>
      <c r="F720">
        <v>10.72</v>
      </c>
      <c r="G720">
        <v>4</v>
      </c>
      <c r="H720">
        <v>6.87</v>
      </c>
      <c r="I720">
        <v>47.25</v>
      </c>
      <c r="J720">
        <v>0</v>
      </c>
      <c r="K720">
        <v>34</v>
      </c>
      <c r="L720">
        <v>9.5500000000000007</v>
      </c>
      <c r="M720">
        <v>223</v>
      </c>
      <c r="N720">
        <v>134</v>
      </c>
      <c r="O720">
        <v>171</v>
      </c>
      <c r="P720">
        <v>20</v>
      </c>
      <c r="Q720">
        <v>14</v>
      </c>
    </row>
    <row r="721" spans="2:17" x14ac:dyDescent="0.2">
      <c r="C721">
        <v>3</v>
      </c>
      <c r="D721">
        <v>3106</v>
      </c>
      <c r="E721">
        <v>13</v>
      </c>
      <c r="F721">
        <v>13.87</v>
      </c>
      <c r="G721">
        <v>15</v>
      </c>
      <c r="H721">
        <v>7.1</v>
      </c>
      <c r="I721">
        <v>50.4</v>
      </c>
      <c r="J721">
        <v>1</v>
      </c>
      <c r="K721">
        <v>36</v>
      </c>
      <c r="L721">
        <v>12.35</v>
      </c>
      <c r="M721">
        <v>224</v>
      </c>
      <c r="N721">
        <v>368</v>
      </c>
      <c r="O721">
        <v>113</v>
      </c>
      <c r="P721">
        <v>20</v>
      </c>
      <c r="Q721">
        <v>14</v>
      </c>
    </row>
    <row r="722" spans="2:17" x14ac:dyDescent="0.2">
      <c r="C722">
        <v>4</v>
      </c>
      <c r="D722">
        <v>14082</v>
      </c>
      <c r="E722">
        <v>36</v>
      </c>
      <c r="F722">
        <v>62.87</v>
      </c>
      <c r="G722">
        <v>16</v>
      </c>
      <c r="H722">
        <v>57.42</v>
      </c>
      <c r="I722">
        <v>3297.27</v>
      </c>
      <c r="J722">
        <v>3</v>
      </c>
      <c r="K722">
        <v>255</v>
      </c>
      <c r="L722">
        <v>56</v>
      </c>
      <c r="M722">
        <v>224</v>
      </c>
      <c r="N722">
        <v>356</v>
      </c>
      <c r="O722">
        <v>153</v>
      </c>
      <c r="P722">
        <v>20</v>
      </c>
      <c r="Q722">
        <v>14</v>
      </c>
    </row>
    <row r="723" spans="2:17" x14ac:dyDescent="0.2">
      <c r="C723">
        <v>5</v>
      </c>
      <c r="D723">
        <v>1424</v>
      </c>
      <c r="E723">
        <v>6</v>
      </c>
      <c r="F723">
        <v>6.36</v>
      </c>
      <c r="G723">
        <v>6</v>
      </c>
      <c r="H723">
        <v>4.38</v>
      </c>
      <c r="I723">
        <v>19.22</v>
      </c>
      <c r="J723">
        <v>0</v>
      </c>
      <c r="K723">
        <v>21</v>
      </c>
      <c r="L723">
        <v>5.66</v>
      </c>
      <c r="M723">
        <v>215</v>
      </c>
      <c r="N723">
        <v>119</v>
      </c>
      <c r="O723">
        <v>280</v>
      </c>
      <c r="P723">
        <v>20</v>
      </c>
      <c r="Q723">
        <v>14</v>
      </c>
    </row>
    <row r="724" spans="2:17" x14ac:dyDescent="0.2">
      <c r="C724">
        <v>6</v>
      </c>
      <c r="D724">
        <v>1999</v>
      </c>
      <c r="E724">
        <v>7.5</v>
      </c>
      <c r="F724">
        <v>8.92</v>
      </c>
      <c r="G724">
        <v>3</v>
      </c>
      <c r="H724">
        <v>6.77</v>
      </c>
      <c r="I724">
        <v>45.77</v>
      </c>
      <c r="J724">
        <v>0</v>
      </c>
      <c r="K724">
        <v>32</v>
      </c>
      <c r="L724">
        <v>7.95</v>
      </c>
      <c r="M724">
        <v>210</v>
      </c>
      <c r="N724">
        <v>123</v>
      </c>
      <c r="O724">
        <v>324</v>
      </c>
      <c r="P724">
        <v>20</v>
      </c>
      <c r="Q724">
        <v>14</v>
      </c>
    </row>
    <row r="725" spans="2:17" x14ac:dyDescent="0.2">
      <c r="C725" t="s">
        <v>0</v>
      </c>
      <c r="D725" t="s">
        <v>1</v>
      </c>
      <c r="E725" t="s">
        <v>2</v>
      </c>
      <c r="F725" t="s">
        <v>3</v>
      </c>
      <c r="G725" t="s">
        <v>4</v>
      </c>
      <c r="H725" t="s">
        <v>5</v>
      </c>
      <c r="I725" t="s">
        <v>6</v>
      </c>
      <c r="J725" t="s">
        <v>7</v>
      </c>
      <c r="K725" t="s">
        <v>8</v>
      </c>
      <c r="L725" t="s">
        <v>9</v>
      </c>
      <c r="M725" t="s">
        <v>10</v>
      </c>
      <c r="N725" t="s">
        <v>11</v>
      </c>
      <c r="O725" t="s">
        <v>12</v>
      </c>
      <c r="P725" t="s">
        <v>13</v>
      </c>
      <c r="Q725" t="s">
        <v>14</v>
      </c>
    </row>
    <row r="726" spans="2:17" x14ac:dyDescent="0.2">
      <c r="B726">
        <v>10605</v>
      </c>
      <c r="C726">
        <v>1</v>
      </c>
      <c r="D726">
        <v>7298</v>
      </c>
      <c r="E726">
        <v>30</v>
      </c>
      <c r="F726">
        <v>32.58</v>
      </c>
      <c r="G726">
        <v>30</v>
      </c>
      <c r="H726">
        <v>12.31</v>
      </c>
      <c r="I726">
        <v>151.47999999999999</v>
      </c>
      <c r="J726">
        <v>9</v>
      </c>
      <c r="K726">
        <v>71</v>
      </c>
      <c r="L726">
        <v>3.65</v>
      </c>
      <c r="M726">
        <v>224</v>
      </c>
      <c r="N726">
        <v>95</v>
      </c>
      <c r="O726">
        <v>846</v>
      </c>
      <c r="P726">
        <v>20</v>
      </c>
      <c r="Q726">
        <v>14</v>
      </c>
    </row>
    <row r="727" spans="2:17" x14ac:dyDescent="0.2">
      <c r="C727">
        <v>2</v>
      </c>
      <c r="D727">
        <v>10238</v>
      </c>
      <c r="E727">
        <v>47</v>
      </c>
      <c r="F727">
        <v>45.71</v>
      </c>
      <c r="G727">
        <v>51</v>
      </c>
      <c r="H727">
        <v>23.19</v>
      </c>
      <c r="I727">
        <v>537.57000000000005</v>
      </c>
      <c r="J727">
        <v>6</v>
      </c>
      <c r="K727">
        <v>110</v>
      </c>
      <c r="L727">
        <v>5.12</v>
      </c>
      <c r="M727">
        <v>224</v>
      </c>
      <c r="N727">
        <v>101</v>
      </c>
      <c r="O727">
        <v>898</v>
      </c>
      <c r="P727">
        <v>20</v>
      </c>
      <c r="Q727">
        <v>14</v>
      </c>
    </row>
    <row r="728" spans="2:17" x14ac:dyDescent="0.2">
      <c r="C728">
        <v>3</v>
      </c>
      <c r="D728">
        <v>2752</v>
      </c>
      <c r="E728">
        <v>11</v>
      </c>
      <c r="F728">
        <v>12.29</v>
      </c>
      <c r="G728">
        <v>13</v>
      </c>
      <c r="H728">
        <v>6.84</v>
      </c>
      <c r="I728">
        <v>46.75</v>
      </c>
      <c r="J728">
        <v>0</v>
      </c>
      <c r="K728">
        <v>39</v>
      </c>
      <c r="L728">
        <v>1.38</v>
      </c>
      <c r="M728">
        <v>222</v>
      </c>
      <c r="N728">
        <v>281</v>
      </c>
      <c r="O728">
        <v>830</v>
      </c>
      <c r="P728">
        <v>20</v>
      </c>
      <c r="Q728">
        <v>14</v>
      </c>
    </row>
    <row r="729" spans="2:17" x14ac:dyDescent="0.2">
      <c r="C729">
        <v>4</v>
      </c>
      <c r="D729">
        <v>6118</v>
      </c>
      <c r="E729">
        <v>24.5</v>
      </c>
      <c r="F729">
        <v>27.31</v>
      </c>
      <c r="G729">
        <v>27</v>
      </c>
      <c r="H729">
        <v>14.95</v>
      </c>
      <c r="I729">
        <v>223.39</v>
      </c>
      <c r="J729">
        <v>2</v>
      </c>
      <c r="K729">
        <v>81</v>
      </c>
      <c r="L729">
        <v>3.06</v>
      </c>
      <c r="M729">
        <v>224</v>
      </c>
      <c r="N729">
        <v>295</v>
      </c>
      <c r="O729">
        <v>891</v>
      </c>
      <c r="P729">
        <v>20</v>
      </c>
      <c r="Q729">
        <v>14</v>
      </c>
    </row>
    <row r="730" spans="2:17" x14ac:dyDescent="0.2">
      <c r="C730">
        <v>5</v>
      </c>
      <c r="D730">
        <v>3940</v>
      </c>
      <c r="E730">
        <v>17</v>
      </c>
      <c r="F730">
        <v>17.59</v>
      </c>
      <c r="G730">
        <v>17</v>
      </c>
      <c r="H730">
        <v>8.76</v>
      </c>
      <c r="I730">
        <v>76.739999999999995</v>
      </c>
      <c r="J730">
        <v>1</v>
      </c>
      <c r="K730">
        <v>45</v>
      </c>
      <c r="L730">
        <v>1.97</v>
      </c>
      <c r="M730">
        <v>224</v>
      </c>
      <c r="N730">
        <v>658</v>
      </c>
      <c r="O730">
        <v>92</v>
      </c>
      <c r="P730">
        <v>20</v>
      </c>
      <c r="Q730">
        <v>14</v>
      </c>
    </row>
    <row r="731" spans="2:17" x14ac:dyDescent="0.2">
      <c r="C731">
        <v>6</v>
      </c>
      <c r="D731">
        <v>10249</v>
      </c>
      <c r="E731">
        <v>41.5</v>
      </c>
      <c r="F731">
        <v>45.75</v>
      </c>
      <c r="G731">
        <v>34</v>
      </c>
      <c r="H731">
        <v>22.82</v>
      </c>
      <c r="I731">
        <v>520.67999999999995</v>
      </c>
      <c r="J731">
        <v>3</v>
      </c>
      <c r="K731">
        <v>119</v>
      </c>
      <c r="L731">
        <v>5.12</v>
      </c>
      <c r="M731">
        <v>224</v>
      </c>
      <c r="N731">
        <v>672</v>
      </c>
      <c r="O731">
        <v>142</v>
      </c>
      <c r="P731">
        <v>20</v>
      </c>
      <c r="Q731">
        <v>14</v>
      </c>
    </row>
    <row r="732" spans="2:17" x14ac:dyDescent="0.2">
      <c r="C732">
        <v>7</v>
      </c>
      <c r="D732">
        <v>3349</v>
      </c>
      <c r="E732">
        <v>14</v>
      </c>
      <c r="F732">
        <v>14.95</v>
      </c>
      <c r="G732">
        <v>17</v>
      </c>
      <c r="H732">
        <v>7.19</v>
      </c>
      <c r="I732">
        <v>51.69</v>
      </c>
      <c r="J732">
        <v>0</v>
      </c>
      <c r="K732">
        <v>36</v>
      </c>
      <c r="L732">
        <v>1.67</v>
      </c>
      <c r="M732">
        <v>223</v>
      </c>
      <c r="N732">
        <v>875</v>
      </c>
      <c r="O732">
        <v>99</v>
      </c>
      <c r="P732">
        <v>20</v>
      </c>
      <c r="Q732">
        <v>14</v>
      </c>
    </row>
    <row r="733" spans="2:17" x14ac:dyDescent="0.2">
      <c r="C733">
        <v>8</v>
      </c>
      <c r="D733">
        <v>9552</v>
      </c>
      <c r="E733">
        <v>37.5</v>
      </c>
      <c r="F733">
        <v>42.64</v>
      </c>
      <c r="G733">
        <v>29</v>
      </c>
      <c r="H733">
        <v>21.03</v>
      </c>
      <c r="I733">
        <v>442.43</v>
      </c>
      <c r="J733">
        <v>9</v>
      </c>
      <c r="K733">
        <v>106</v>
      </c>
      <c r="L733">
        <v>4.78</v>
      </c>
      <c r="M733">
        <v>224</v>
      </c>
      <c r="N733">
        <v>867</v>
      </c>
      <c r="O733">
        <v>146</v>
      </c>
      <c r="P733">
        <v>20</v>
      </c>
      <c r="Q733">
        <v>14</v>
      </c>
    </row>
    <row r="734" spans="2:17" x14ac:dyDescent="0.2">
      <c r="C734">
        <v>9</v>
      </c>
      <c r="D734">
        <v>2640</v>
      </c>
      <c r="E734">
        <v>10.5</v>
      </c>
      <c r="F734">
        <v>11.79</v>
      </c>
      <c r="G734">
        <v>5</v>
      </c>
      <c r="H734">
        <v>7.16</v>
      </c>
      <c r="I734">
        <v>51.32</v>
      </c>
      <c r="J734">
        <v>0</v>
      </c>
      <c r="K734">
        <v>41</v>
      </c>
      <c r="L734">
        <v>1.32</v>
      </c>
      <c r="M734">
        <v>221</v>
      </c>
      <c r="N734">
        <v>653</v>
      </c>
      <c r="O734">
        <v>224</v>
      </c>
      <c r="P734">
        <v>20</v>
      </c>
      <c r="Q734">
        <v>14</v>
      </c>
    </row>
    <row r="735" spans="2:17" x14ac:dyDescent="0.2">
      <c r="C735">
        <v>10</v>
      </c>
      <c r="D735">
        <v>7618</v>
      </c>
      <c r="E735">
        <v>31.5</v>
      </c>
      <c r="F735">
        <v>34.01</v>
      </c>
      <c r="G735">
        <v>30</v>
      </c>
      <c r="H735">
        <v>15.69</v>
      </c>
      <c r="I735">
        <v>246.22</v>
      </c>
      <c r="J735">
        <v>7</v>
      </c>
      <c r="K735">
        <v>88</v>
      </c>
      <c r="L735">
        <v>3.81</v>
      </c>
      <c r="M735">
        <v>224</v>
      </c>
      <c r="N735">
        <v>656</v>
      </c>
      <c r="O735">
        <v>273</v>
      </c>
      <c r="P735">
        <v>20</v>
      </c>
      <c r="Q735">
        <v>14</v>
      </c>
    </row>
    <row r="736" spans="2:17" x14ac:dyDescent="0.2">
      <c r="C736">
        <v>11</v>
      </c>
      <c r="D736">
        <v>3500</v>
      </c>
      <c r="E736">
        <v>15</v>
      </c>
      <c r="F736">
        <v>15.63</v>
      </c>
      <c r="G736">
        <v>10</v>
      </c>
      <c r="H736">
        <v>7.54</v>
      </c>
      <c r="I736">
        <v>56.93</v>
      </c>
      <c r="J736">
        <v>2</v>
      </c>
      <c r="K736">
        <v>45</v>
      </c>
      <c r="L736">
        <v>1.75</v>
      </c>
      <c r="M736">
        <v>224</v>
      </c>
      <c r="N736">
        <v>879</v>
      </c>
      <c r="O736">
        <v>235</v>
      </c>
      <c r="P736">
        <v>20</v>
      </c>
      <c r="Q736">
        <v>14</v>
      </c>
    </row>
    <row r="737" spans="2:17" x14ac:dyDescent="0.2">
      <c r="C737">
        <v>12</v>
      </c>
      <c r="D737">
        <v>11590</v>
      </c>
      <c r="E737">
        <v>48</v>
      </c>
      <c r="F737">
        <v>51.74</v>
      </c>
      <c r="G737">
        <v>34</v>
      </c>
      <c r="H737">
        <v>22.71</v>
      </c>
      <c r="I737">
        <v>515.69000000000005</v>
      </c>
      <c r="J737">
        <v>15</v>
      </c>
      <c r="K737">
        <v>126</v>
      </c>
      <c r="L737">
        <v>5.79</v>
      </c>
      <c r="M737">
        <v>224</v>
      </c>
      <c r="N737">
        <v>867</v>
      </c>
      <c r="O737">
        <v>284</v>
      </c>
      <c r="P737">
        <v>20</v>
      </c>
      <c r="Q737">
        <v>14</v>
      </c>
    </row>
    <row r="738" spans="2:17" x14ac:dyDescent="0.2">
      <c r="C738">
        <v>13</v>
      </c>
      <c r="D738">
        <v>3081</v>
      </c>
      <c r="E738">
        <v>14</v>
      </c>
      <c r="F738">
        <v>13.75</v>
      </c>
      <c r="G738">
        <v>12</v>
      </c>
      <c r="H738">
        <v>6.49</v>
      </c>
      <c r="I738">
        <v>42.15</v>
      </c>
      <c r="J738">
        <v>0</v>
      </c>
      <c r="K738">
        <v>40</v>
      </c>
      <c r="L738">
        <v>1.54</v>
      </c>
      <c r="M738">
        <v>223</v>
      </c>
      <c r="N738">
        <v>649</v>
      </c>
      <c r="O738">
        <v>369</v>
      </c>
      <c r="P738">
        <v>20</v>
      </c>
      <c r="Q738">
        <v>14</v>
      </c>
    </row>
    <row r="739" spans="2:17" x14ac:dyDescent="0.2">
      <c r="C739">
        <v>14</v>
      </c>
      <c r="D739">
        <v>9149</v>
      </c>
      <c r="E739">
        <v>40</v>
      </c>
      <c r="F739">
        <v>40.840000000000003</v>
      </c>
      <c r="G739">
        <v>28</v>
      </c>
      <c r="H739">
        <v>18.97</v>
      </c>
      <c r="I739">
        <v>360.04</v>
      </c>
      <c r="J739">
        <v>3</v>
      </c>
      <c r="K739">
        <v>94</v>
      </c>
      <c r="L739">
        <v>4.57</v>
      </c>
      <c r="M739">
        <v>224</v>
      </c>
      <c r="N739">
        <v>648</v>
      </c>
      <c r="O739">
        <v>421</v>
      </c>
      <c r="P739">
        <v>20</v>
      </c>
      <c r="Q739">
        <v>14</v>
      </c>
    </row>
    <row r="740" spans="2:17" x14ac:dyDescent="0.2">
      <c r="C740">
        <v>15</v>
      </c>
      <c r="D740">
        <v>2457</v>
      </c>
      <c r="E740">
        <v>10</v>
      </c>
      <c r="F740">
        <v>10.97</v>
      </c>
      <c r="G740">
        <v>8</v>
      </c>
      <c r="H740">
        <v>5.91</v>
      </c>
      <c r="I740">
        <v>34.869999999999997</v>
      </c>
      <c r="J740">
        <v>0</v>
      </c>
      <c r="K740">
        <v>29</v>
      </c>
      <c r="L740">
        <v>1.23</v>
      </c>
      <c r="M740">
        <v>222</v>
      </c>
      <c r="N740">
        <v>848</v>
      </c>
      <c r="O740">
        <v>358</v>
      </c>
      <c r="P740">
        <v>20</v>
      </c>
      <c r="Q740">
        <v>14</v>
      </c>
    </row>
    <row r="741" spans="2:17" x14ac:dyDescent="0.2">
      <c r="C741">
        <v>16</v>
      </c>
      <c r="D741">
        <v>19270</v>
      </c>
      <c r="E741">
        <v>81</v>
      </c>
      <c r="F741">
        <v>86.03</v>
      </c>
      <c r="G741">
        <v>51</v>
      </c>
      <c r="H741">
        <v>40.6</v>
      </c>
      <c r="I741">
        <v>1648.67</v>
      </c>
      <c r="J741">
        <v>16</v>
      </c>
      <c r="K741">
        <v>191</v>
      </c>
      <c r="L741">
        <v>9.6300000000000008</v>
      </c>
      <c r="M741">
        <v>224</v>
      </c>
      <c r="N741">
        <v>859</v>
      </c>
      <c r="O741">
        <v>418</v>
      </c>
      <c r="P741">
        <v>20</v>
      </c>
      <c r="Q741">
        <v>14</v>
      </c>
    </row>
    <row r="742" spans="2:17" x14ac:dyDescent="0.2">
      <c r="C742">
        <v>17</v>
      </c>
      <c r="D742">
        <v>2957</v>
      </c>
      <c r="E742">
        <v>12</v>
      </c>
      <c r="F742">
        <v>13.2</v>
      </c>
      <c r="G742">
        <v>8</v>
      </c>
      <c r="H742">
        <v>7.33</v>
      </c>
      <c r="I742">
        <v>53.79</v>
      </c>
      <c r="J742">
        <v>0</v>
      </c>
      <c r="K742">
        <v>44</v>
      </c>
      <c r="L742">
        <v>1.48</v>
      </c>
      <c r="M742">
        <v>223</v>
      </c>
      <c r="N742">
        <v>867</v>
      </c>
      <c r="O742">
        <v>542</v>
      </c>
      <c r="P742">
        <v>20</v>
      </c>
      <c r="Q742">
        <v>14</v>
      </c>
    </row>
    <row r="743" spans="2:17" x14ac:dyDescent="0.2">
      <c r="C743">
        <v>18</v>
      </c>
      <c r="D743">
        <v>14516</v>
      </c>
      <c r="E743">
        <v>55</v>
      </c>
      <c r="F743">
        <v>64.8</v>
      </c>
      <c r="G743">
        <v>38</v>
      </c>
      <c r="H743">
        <v>35.68</v>
      </c>
      <c r="I743">
        <v>1272.97</v>
      </c>
      <c r="J743">
        <v>14</v>
      </c>
      <c r="K743">
        <v>198</v>
      </c>
      <c r="L743">
        <v>7.26</v>
      </c>
      <c r="M743">
        <v>224</v>
      </c>
      <c r="N743">
        <v>860</v>
      </c>
      <c r="O743">
        <v>597</v>
      </c>
      <c r="P743">
        <v>20</v>
      </c>
      <c r="Q743">
        <v>14</v>
      </c>
    </row>
    <row r="744" spans="2:17" x14ac:dyDescent="0.2">
      <c r="C744">
        <v>19</v>
      </c>
      <c r="D744">
        <v>4709</v>
      </c>
      <c r="E744">
        <v>21</v>
      </c>
      <c r="F744">
        <v>21.02</v>
      </c>
      <c r="G744">
        <v>16</v>
      </c>
      <c r="H744">
        <v>8.44</v>
      </c>
      <c r="I744">
        <v>71.16</v>
      </c>
      <c r="J744">
        <v>4</v>
      </c>
      <c r="K744">
        <v>44</v>
      </c>
      <c r="L744">
        <v>2.35</v>
      </c>
      <c r="M744">
        <v>224</v>
      </c>
      <c r="N744">
        <v>624</v>
      </c>
      <c r="O744">
        <v>631</v>
      </c>
      <c r="P744">
        <v>20</v>
      </c>
      <c r="Q744">
        <v>14</v>
      </c>
    </row>
    <row r="745" spans="2:17" x14ac:dyDescent="0.2">
      <c r="C745">
        <v>20</v>
      </c>
      <c r="D745">
        <v>21563</v>
      </c>
      <c r="E745">
        <v>91</v>
      </c>
      <c r="F745">
        <v>96.26</v>
      </c>
      <c r="G745">
        <v>64</v>
      </c>
      <c r="H745">
        <v>38.590000000000003</v>
      </c>
      <c r="I745">
        <v>1489.19</v>
      </c>
      <c r="J745">
        <v>22</v>
      </c>
      <c r="K745">
        <v>224</v>
      </c>
      <c r="L745">
        <v>10.78</v>
      </c>
      <c r="M745">
        <v>224</v>
      </c>
      <c r="N745">
        <v>616</v>
      </c>
      <c r="O745">
        <v>677</v>
      </c>
      <c r="P745">
        <v>20</v>
      </c>
      <c r="Q745">
        <v>14</v>
      </c>
    </row>
    <row r="746" spans="2:17" x14ac:dyDescent="0.2">
      <c r="C746">
        <v>21</v>
      </c>
      <c r="D746">
        <v>2623</v>
      </c>
      <c r="E746">
        <v>11</v>
      </c>
      <c r="F746">
        <v>11.71</v>
      </c>
      <c r="G746">
        <v>6</v>
      </c>
      <c r="H746">
        <v>6.75</v>
      </c>
      <c r="I746">
        <v>45.53</v>
      </c>
      <c r="J746">
        <v>0</v>
      </c>
      <c r="K746">
        <v>34</v>
      </c>
      <c r="L746">
        <v>1.31</v>
      </c>
      <c r="M746">
        <v>223</v>
      </c>
      <c r="N746">
        <v>851</v>
      </c>
      <c r="O746">
        <v>665</v>
      </c>
      <c r="P746">
        <v>20</v>
      </c>
      <c r="Q746">
        <v>14</v>
      </c>
    </row>
    <row r="747" spans="2:17" x14ac:dyDescent="0.2">
      <c r="C747">
        <v>22</v>
      </c>
      <c r="D747">
        <v>15156</v>
      </c>
      <c r="E747">
        <v>66</v>
      </c>
      <c r="F747">
        <v>67.66</v>
      </c>
      <c r="G747">
        <v>74</v>
      </c>
      <c r="H747">
        <v>33.25</v>
      </c>
      <c r="I747">
        <v>1105.3499999999999</v>
      </c>
      <c r="J747">
        <v>7</v>
      </c>
      <c r="K747">
        <v>167</v>
      </c>
      <c r="L747">
        <v>7.58</v>
      </c>
      <c r="M747">
        <v>224</v>
      </c>
      <c r="N747">
        <v>846</v>
      </c>
      <c r="O747">
        <v>713</v>
      </c>
      <c r="P747">
        <v>20</v>
      </c>
      <c r="Q747">
        <v>14</v>
      </c>
    </row>
    <row r="748" spans="2:17" x14ac:dyDescent="0.2">
      <c r="C748">
        <v>23</v>
      </c>
      <c r="D748">
        <v>3386</v>
      </c>
      <c r="E748">
        <v>15</v>
      </c>
      <c r="F748">
        <v>15.12</v>
      </c>
      <c r="G748">
        <v>15</v>
      </c>
      <c r="H748">
        <v>7.3</v>
      </c>
      <c r="I748">
        <v>53.35</v>
      </c>
      <c r="J748">
        <v>1</v>
      </c>
      <c r="K748">
        <v>46</v>
      </c>
      <c r="L748">
        <v>1.69</v>
      </c>
      <c r="M748">
        <v>224</v>
      </c>
      <c r="N748">
        <v>642</v>
      </c>
      <c r="O748">
        <v>780</v>
      </c>
      <c r="P748">
        <v>20</v>
      </c>
      <c r="Q748">
        <v>14</v>
      </c>
    </row>
    <row r="749" spans="2:17" x14ac:dyDescent="0.2">
      <c r="C749">
        <v>24</v>
      </c>
      <c r="D749">
        <v>22324</v>
      </c>
      <c r="E749">
        <v>86</v>
      </c>
      <c r="F749">
        <v>99.66</v>
      </c>
      <c r="G749">
        <v>62</v>
      </c>
      <c r="H749">
        <v>49.92</v>
      </c>
      <c r="I749">
        <v>2492.4899999999998</v>
      </c>
      <c r="J749">
        <v>26</v>
      </c>
      <c r="K749">
        <v>255</v>
      </c>
      <c r="L749">
        <v>11.16</v>
      </c>
      <c r="M749">
        <v>224</v>
      </c>
      <c r="N749">
        <v>631</v>
      </c>
      <c r="O749">
        <v>823</v>
      </c>
      <c r="P749">
        <v>20</v>
      </c>
      <c r="Q749">
        <v>14</v>
      </c>
    </row>
    <row r="750" spans="2:17" x14ac:dyDescent="0.2">
      <c r="C750" t="s">
        <v>0</v>
      </c>
      <c r="D750" t="s">
        <v>1</v>
      </c>
      <c r="E750" t="s">
        <v>2</v>
      </c>
      <c r="F750" t="s">
        <v>3</v>
      </c>
      <c r="G750" t="s">
        <v>4</v>
      </c>
      <c r="H750" t="s">
        <v>5</v>
      </c>
      <c r="I750" t="s">
        <v>6</v>
      </c>
      <c r="J750" t="s">
        <v>7</v>
      </c>
      <c r="K750" t="s">
        <v>8</v>
      </c>
      <c r="L750" t="s">
        <v>9</v>
      </c>
      <c r="M750" t="s">
        <v>10</v>
      </c>
      <c r="N750" t="s">
        <v>11</v>
      </c>
      <c r="O750" t="s">
        <v>12</v>
      </c>
      <c r="P750" t="s">
        <v>13</v>
      </c>
      <c r="Q750" t="s">
        <v>14</v>
      </c>
    </row>
    <row r="751" spans="2:17" x14ac:dyDescent="0.2">
      <c r="B751">
        <v>10607</v>
      </c>
      <c r="C751">
        <v>1</v>
      </c>
      <c r="D751">
        <v>2140</v>
      </c>
      <c r="E751">
        <v>9</v>
      </c>
      <c r="F751">
        <v>9.5500000000000007</v>
      </c>
      <c r="G751">
        <v>7</v>
      </c>
      <c r="H751">
        <v>5.36</v>
      </c>
      <c r="I751">
        <v>28.69</v>
      </c>
      <c r="J751">
        <v>0</v>
      </c>
      <c r="K751">
        <v>30</v>
      </c>
      <c r="L751">
        <v>0.94</v>
      </c>
      <c r="M751">
        <v>222</v>
      </c>
      <c r="N751">
        <v>324</v>
      </c>
      <c r="O751">
        <v>679</v>
      </c>
      <c r="P751">
        <v>20</v>
      </c>
      <c r="Q751">
        <v>14</v>
      </c>
    </row>
    <row r="752" spans="2:17" x14ac:dyDescent="0.2">
      <c r="C752">
        <v>2</v>
      </c>
      <c r="D752">
        <v>3620</v>
      </c>
      <c r="E752">
        <v>13</v>
      </c>
      <c r="F752">
        <v>16.16</v>
      </c>
      <c r="G752">
        <v>3</v>
      </c>
      <c r="H752">
        <v>13.63</v>
      </c>
      <c r="I752">
        <v>185.73</v>
      </c>
      <c r="J752">
        <v>0</v>
      </c>
      <c r="K752">
        <v>75</v>
      </c>
      <c r="L752">
        <v>1.59</v>
      </c>
      <c r="M752">
        <v>220</v>
      </c>
      <c r="N752">
        <v>345</v>
      </c>
      <c r="O752">
        <v>727</v>
      </c>
      <c r="P752">
        <v>20</v>
      </c>
      <c r="Q752">
        <v>14</v>
      </c>
    </row>
    <row r="753" spans="3:17" x14ac:dyDescent="0.2">
      <c r="C753">
        <v>3</v>
      </c>
      <c r="D753">
        <v>2768</v>
      </c>
      <c r="E753">
        <v>11</v>
      </c>
      <c r="F753">
        <v>12.36</v>
      </c>
      <c r="G753">
        <v>8</v>
      </c>
      <c r="H753">
        <v>6.5</v>
      </c>
      <c r="I753">
        <v>42.22</v>
      </c>
      <c r="J753">
        <v>1</v>
      </c>
      <c r="K753">
        <v>34</v>
      </c>
      <c r="L753">
        <v>1.22</v>
      </c>
      <c r="M753">
        <v>224</v>
      </c>
      <c r="N753">
        <v>142</v>
      </c>
      <c r="O753">
        <v>778</v>
      </c>
      <c r="P753">
        <v>20</v>
      </c>
      <c r="Q753">
        <v>14</v>
      </c>
    </row>
    <row r="754" spans="3:17" x14ac:dyDescent="0.2">
      <c r="C754">
        <v>4</v>
      </c>
      <c r="D754">
        <v>6650</v>
      </c>
      <c r="E754">
        <v>22</v>
      </c>
      <c r="F754">
        <v>29.69</v>
      </c>
      <c r="G754">
        <v>8</v>
      </c>
      <c r="H754">
        <v>26.56</v>
      </c>
      <c r="I754">
        <v>705.3</v>
      </c>
      <c r="J754">
        <v>0</v>
      </c>
      <c r="K754">
        <v>142</v>
      </c>
      <c r="L754">
        <v>2.93</v>
      </c>
      <c r="M754">
        <v>223</v>
      </c>
      <c r="N754">
        <v>133</v>
      </c>
      <c r="O754">
        <v>843</v>
      </c>
      <c r="P754">
        <v>20</v>
      </c>
      <c r="Q754">
        <v>14</v>
      </c>
    </row>
    <row r="755" spans="3:17" x14ac:dyDescent="0.2">
      <c r="C755">
        <v>5</v>
      </c>
      <c r="D755">
        <v>2356</v>
      </c>
      <c r="E755">
        <v>10</v>
      </c>
      <c r="F755">
        <v>10.52</v>
      </c>
      <c r="G755">
        <v>9</v>
      </c>
      <c r="H755">
        <v>5.77</v>
      </c>
      <c r="I755">
        <v>33.26</v>
      </c>
      <c r="J755">
        <v>0</v>
      </c>
      <c r="K755">
        <v>32</v>
      </c>
      <c r="L755">
        <v>1.04</v>
      </c>
      <c r="M755">
        <v>222</v>
      </c>
      <c r="N755">
        <v>358</v>
      </c>
      <c r="O755">
        <v>801</v>
      </c>
      <c r="P755">
        <v>20</v>
      </c>
      <c r="Q755">
        <v>14</v>
      </c>
    </row>
    <row r="756" spans="3:17" x14ac:dyDescent="0.2">
      <c r="C756">
        <v>6</v>
      </c>
      <c r="D756">
        <v>10407</v>
      </c>
      <c r="E756">
        <v>26</v>
      </c>
      <c r="F756">
        <v>46.46</v>
      </c>
      <c r="G756">
        <v>17</v>
      </c>
      <c r="H756">
        <v>51.09</v>
      </c>
      <c r="I756">
        <v>2610.4699999999998</v>
      </c>
      <c r="J756">
        <v>1</v>
      </c>
      <c r="K756">
        <v>255</v>
      </c>
      <c r="L756">
        <v>4.58</v>
      </c>
      <c r="M756">
        <v>224</v>
      </c>
      <c r="N756">
        <v>340</v>
      </c>
      <c r="O756">
        <v>853</v>
      </c>
      <c r="P756">
        <v>20</v>
      </c>
      <c r="Q756">
        <v>14</v>
      </c>
    </row>
    <row r="757" spans="3:17" x14ac:dyDescent="0.2">
      <c r="C757">
        <v>7</v>
      </c>
      <c r="D757">
        <v>3210</v>
      </c>
      <c r="E757">
        <v>14</v>
      </c>
      <c r="F757">
        <v>14.33</v>
      </c>
      <c r="G757">
        <v>15</v>
      </c>
      <c r="H757">
        <v>7.38</v>
      </c>
      <c r="I757">
        <v>54.49</v>
      </c>
      <c r="J757">
        <v>0</v>
      </c>
      <c r="K757">
        <v>39</v>
      </c>
      <c r="L757">
        <v>1.41</v>
      </c>
      <c r="M757">
        <v>223</v>
      </c>
      <c r="N757">
        <v>134</v>
      </c>
      <c r="O757">
        <v>917</v>
      </c>
      <c r="P757">
        <v>20</v>
      </c>
      <c r="Q757">
        <v>14</v>
      </c>
    </row>
    <row r="758" spans="3:17" x14ac:dyDescent="0.2">
      <c r="C758">
        <v>8</v>
      </c>
      <c r="D758">
        <v>12191</v>
      </c>
      <c r="E758">
        <v>35</v>
      </c>
      <c r="F758">
        <v>54.42</v>
      </c>
      <c r="G758">
        <v>21</v>
      </c>
      <c r="H758">
        <v>45.01</v>
      </c>
      <c r="I758">
        <v>2025.94</v>
      </c>
      <c r="J758">
        <v>0</v>
      </c>
      <c r="K758">
        <v>180</v>
      </c>
      <c r="L758">
        <v>5.37</v>
      </c>
      <c r="M758">
        <v>222</v>
      </c>
      <c r="N758">
        <v>137</v>
      </c>
      <c r="O758">
        <v>973</v>
      </c>
      <c r="P758">
        <v>20</v>
      </c>
      <c r="Q758">
        <v>14</v>
      </c>
    </row>
    <row r="759" spans="3:17" x14ac:dyDescent="0.2">
      <c r="C759">
        <v>9</v>
      </c>
      <c r="D759">
        <v>2525</v>
      </c>
      <c r="E759">
        <v>10</v>
      </c>
      <c r="F759">
        <v>11.27</v>
      </c>
      <c r="G759">
        <v>17</v>
      </c>
      <c r="H759">
        <v>5.82</v>
      </c>
      <c r="I759">
        <v>33.880000000000003</v>
      </c>
      <c r="J759">
        <v>1</v>
      </c>
      <c r="K759">
        <v>34</v>
      </c>
      <c r="L759">
        <v>1.1100000000000001</v>
      </c>
      <c r="M759">
        <v>224</v>
      </c>
      <c r="N759">
        <v>346</v>
      </c>
      <c r="O759">
        <v>927</v>
      </c>
      <c r="P759">
        <v>20</v>
      </c>
      <c r="Q759">
        <v>14</v>
      </c>
    </row>
    <row r="760" spans="3:17" x14ac:dyDescent="0.2">
      <c r="C760">
        <v>10</v>
      </c>
      <c r="D760">
        <v>14230</v>
      </c>
      <c r="E760">
        <v>44</v>
      </c>
      <c r="F760">
        <v>63.53</v>
      </c>
      <c r="G760">
        <v>19</v>
      </c>
      <c r="H760">
        <v>48.61</v>
      </c>
      <c r="I760">
        <v>2362.79</v>
      </c>
      <c r="J760">
        <v>6</v>
      </c>
      <c r="K760">
        <v>211</v>
      </c>
      <c r="L760">
        <v>6.26</v>
      </c>
      <c r="M760">
        <v>224</v>
      </c>
      <c r="N760">
        <v>351</v>
      </c>
      <c r="O760">
        <v>980</v>
      </c>
      <c r="P760">
        <v>20</v>
      </c>
      <c r="Q760">
        <v>14</v>
      </c>
    </row>
    <row r="761" spans="3:17" x14ac:dyDescent="0.2">
      <c r="C761">
        <v>11</v>
      </c>
      <c r="D761">
        <v>3320</v>
      </c>
      <c r="E761">
        <v>14</v>
      </c>
      <c r="F761">
        <v>14.82</v>
      </c>
      <c r="G761">
        <v>17</v>
      </c>
      <c r="H761">
        <v>7.28</v>
      </c>
      <c r="I761">
        <v>53.07</v>
      </c>
      <c r="J761">
        <v>1</v>
      </c>
      <c r="K761">
        <v>42</v>
      </c>
      <c r="L761">
        <v>1.46</v>
      </c>
      <c r="M761">
        <v>224</v>
      </c>
      <c r="N761">
        <v>667</v>
      </c>
      <c r="O761">
        <v>97</v>
      </c>
      <c r="P761">
        <v>20</v>
      </c>
      <c r="Q761">
        <v>14</v>
      </c>
    </row>
    <row r="762" spans="3:17" x14ac:dyDescent="0.2">
      <c r="C762">
        <v>12</v>
      </c>
      <c r="D762">
        <v>21793</v>
      </c>
      <c r="E762">
        <v>67</v>
      </c>
      <c r="F762">
        <v>97.29</v>
      </c>
      <c r="G762">
        <v>255</v>
      </c>
      <c r="H762">
        <v>77.41</v>
      </c>
      <c r="I762">
        <v>5992.43</v>
      </c>
      <c r="J762">
        <v>7</v>
      </c>
      <c r="K762">
        <v>255</v>
      </c>
      <c r="L762">
        <v>9.59</v>
      </c>
      <c r="M762">
        <v>224</v>
      </c>
      <c r="N762">
        <v>678</v>
      </c>
      <c r="O762">
        <v>149</v>
      </c>
      <c r="P762">
        <v>20</v>
      </c>
      <c r="Q762">
        <v>14</v>
      </c>
    </row>
    <row r="763" spans="3:17" x14ac:dyDescent="0.2">
      <c r="C763">
        <v>13</v>
      </c>
      <c r="D763">
        <v>3102</v>
      </c>
      <c r="E763">
        <v>13</v>
      </c>
      <c r="F763">
        <v>13.85</v>
      </c>
      <c r="G763">
        <v>17</v>
      </c>
      <c r="H763">
        <v>6.63</v>
      </c>
      <c r="I763">
        <v>43.91</v>
      </c>
      <c r="J763">
        <v>2</v>
      </c>
      <c r="K763">
        <v>40</v>
      </c>
      <c r="L763">
        <v>1.37</v>
      </c>
      <c r="M763">
        <v>224</v>
      </c>
      <c r="N763">
        <v>908</v>
      </c>
      <c r="O763">
        <v>100</v>
      </c>
      <c r="P763">
        <v>20</v>
      </c>
      <c r="Q763">
        <v>14</v>
      </c>
    </row>
    <row r="764" spans="3:17" x14ac:dyDescent="0.2">
      <c r="C764">
        <v>14</v>
      </c>
      <c r="D764">
        <v>21703</v>
      </c>
      <c r="E764">
        <v>64</v>
      </c>
      <c r="F764">
        <v>96.89</v>
      </c>
      <c r="G764">
        <v>255</v>
      </c>
      <c r="H764">
        <v>82.24</v>
      </c>
      <c r="I764">
        <v>6763.83</v>
      </c>
      <c r="J764">
        <v>5</v>
      </c>
      <c r="K764">
        <v>255</v>
      </c>
      <c r="L764">
        <v>9.5500000000000007</v>
      </c>
      <c r="M764">
        <v>224</v>
      </c>
      <c r="N764">
        <v>894</v>
      </c>
      <c r="O764">
        <v>152</v>
      </c>
      <c r="P764">
        <v>20</v>
      </c>
      <c r="Q764">
        <v>14</v>
      </c>
    </row>
    <row r="765" spans="3:17" x14ac:dyDescent="0.2">
      <c r="C765">
        <v>15</v>
      </c>
      <c r="D765">
        <v>2110</v>
      </c>
      <c r="E765">
        <v>9</v>
      </c>
      <c r="F765">
        <v>9.42</v>
      </c>
      <c r="G765">
        <v>5</v>
      </c>
      <c r="H765">
        <v>5.6</v>
      </c>
      <c r="I765">
        <v>31.4</v>
      </c>
      <c r="J765">
        <v>0</v>
      </c>
      <c r="K765">
        <v>30</v>
      </c>
      <c r="L765">
        <v>0.93</v>
      </c>
      <c r="M765">
        <v>221</v>
      </c>
      <c r="N765">
        <v>684</v>
      </c>
      <c r="O765">
        <v>249</v>
      </c>
      <c r="P765">
        <v>20</v>
      </c>
      <c r="Q765">
        <v>14</v>
      </c>
    </row>
    <row r="766" spans="3:17" x14ac:dyDescent="0.2">
      <c r="C766">
        <v>16</v>
      </c>
      <c r="D766">
        <v>21198</v>
      </c>
      <c r="E766">
        <v>64</v>
      </c>
      <c r="F766">
        <v>94.63</v>
      </c>
      <c r="G766">
        <v>255</v>
      </c>
      <c r="H766">
        <v>76.02</v>
      </c>
      <c r="I766">
        <v>5779</v>
      </c>
      <c r="J766">
        <v>3</v>
      </c>
      <c r="K766">
        <v>255</v>
      </c>
      <c r="L766">
        <v>9.33</v>
      </c>
      <c r="M766">
        <v>224</v>
      </c>
      <c r="N766">
        <v>682</v>
      </c>
      <c r="O766">
        <v>299</v>
      </c>
      <c r="P766">
        <v>20</v>
      </c>
      <c r="Q766">
        <v>14</v>
      </c>
    </row>
    <row r="767" spans="3:17" x14ac:dyDescent="0.2">
      <c r="C767">
        <v>17</v>
      </c>
      <c r="D767">
        <v>2181</v>
      </c>
      <c r="E767">
        <v>8.5</v>
      </c>
      <c r="F767">
        <v>9.74</v>
      </c>
      <c r="G767">
        <v>6</v>
      </c>
      <c r="H767">
        <v>6.25</v>
      </c>
      <c r="I767">
        <v>39.1</v>
      </c>
      <c r="J767">
        <v>0</v>
      </c>
      <c r="K767">
        <v>31</v>
      </c>
      <c r="L767">
        <v>0.96</v>
      </c>
      <c r="M767">
        <v>223</v>
      </c>
      <c r="N767">
        <v>904</v>
      </c>
      <c r="O767">
        <v>236</v>
      </c>
      <c r="P767">
        <v>20</v>
      </c>
      <c r="Q767">
        <v>14</v>
      </c>
    </row>
    <row r="768" spans="3:17" x14ac:dyDescent="0.2">
      <c r="C768">
        <v>18</v>
      </c>
      <c r="D768">
        <v>22312</v>
      </c>
      <c r="E768">
        <v>74</v>
      </c>
      <c r="F768">
        <v>99.61</v>
      </c>
      <c r="G768">
        <v>255</v>
      </c>
      <c r="H768">
        <v>75.989999999999995</v>
      </c>
      <c r="I768">
        <v>5774.23</v>
      </c>
      <c r="J768">
        <v>8</v>
      </c>
      <c r="K768">
        <v>255</v>
      </c>
      <c r="L768">
        <v>9.82</v>
      </c>
      <c r="M768">
        <v>224</v>
      </c>
      <c r="N768">
        <v>903</v>
      </c>
      <c r="O768">
        <v>297</v>
      </c>
      <c r="P768">
        <v>20</v>
      </c>
      <c r="Q768">
        <v>14</v>
      </c>
    </row>
    <row r="769" spans="2:17" x14ac:dyDescent="0.2">
      <c r="C769">
        <v>19</v>
      </c>
      <c r="D769">
        <v>1850</v>
      </c>
      <c r="E769">
        <v>8</v>
      </c>
      <c r="F769">
        <v>8.26</v>
      </c>
      <c r="G769">
        <v>4</v>
      </c>
      <c r="H769">
        <v>5.22</v>
      </c>
      <c r="I769">
        <v>27.26</v>
      </c>
      <c r="J769">
        <v>0</v>
      </c>
      <c r="K769">
        <v>28</v>
      </c>
      <c r="L769">
        <v>0.81</v>
      </c>
      <c r="M769">
        <v>219</v>
      </c>
      <c r="N769">
        <v>693</v>
      </c>
      <c r="O769">
        <v>397</v>
      </c>
      <c r="P769">
        <v>20</v>
      </c>
      <c r="Q769">
        <v>14</v>
      </c>
    </row>
    <row r="770" spans="2:17" x14ac:dyDescent="0.2">
      <c r="C770">
        <v>20</v>
      </c>
      <c r="D770">
        <v>21447</v>
      </c>
      <c r="E770">
        <v>67</v>
      </c>
      <c r="F770">
        <v>95.75</v>
      </c>
      <c r="G770">
        <v>255</v>
      </c>
      <c r="H770">
        <v>80.03</v>
      </c>
      <c r="I770">
        <v>6404.33</v>
      </c>
      <c r="J770">
        <v>3</v>
      </c>
      <c r="K770">
        <v>255</v>
      </c>
      <c r="L770">
        <v>9.44</v>
      </c>
      <c r="M770">
        <v>224</v>
      </c>
      <c r="N770">
        <v>686</v>
      </c>
      <c r="O770">
        <v>451</v>
      </c>
      <c r="P770">
        <v>20</v>
      </c>
      <c r="Q770">
        <v>14</v>
      </c>
    </row>
    <row r="771" spans="2:17" x14ac:dyDescent="0.2">
      <c r="C771">
        <v>21</v>
      </c>
      <c r="D771">
        <v>2042</v>
      </c>
      <c r="E771">
        <v>9</v>
      </c>
      <c r="F771">
        <v>9.1199999999999992</v>
      </c>
      <c r="G771">
        <v>5</v>
      </c>
      <c r="H771">
        <v>5.7</v>
      </c>
      <c r="I771">
        <v>32.450000000000003</v>
      </c>
      <c r="J771">
        <v>0</v>
      </c>
      <c r="K771">
        <v>26</v>
      </c>
      <c r="L771">
        <v>0.9</v>
      </c>
      <c r="M771">
        <v>221</v>
      </c>
      <c r="N771">
        <v>908</v>
      </c>
      <c r="O771">
        <v>409</v>
      </c>
      <c r="P771">
        <v>20</v>
      </c>
      <c r="Q771">
        <v>14</v>
      </c>
    </row>
    <row r="772" spans="2:17" x14ac:dyDescent="0.2">
      <c r="C772">
        <v>22</v>
      </c>
      <c r="D772">
        <v>22321</v>
      </c>
      <c r="E772">
        <v>72.5</v>
      </c>
      <c r="F772">
        <v>99.65</v>
      </c>
      <c r="G772">
        <v>255</v>
      </c>
      <c r="H772">
        <v>83.21</v>
      </c>
      <c r="I772">
        <v>6924.49</v>
      </c>
      <c r="J772">
        <v>6</v>
      </c>
      <c r="K772">
        <v>255</v>
      </c>
      <c r="L772">
        <v>9.83</v>
      </c>
      <c r="M772">
        <v>224</v>
      </c>
      <c r="N772">
        <v>903</v>
      </c>
      <c r="O772">
        <v>463</v>
      </c>
      <c r="P772">
        <v>20</v>
      </c>
      <c r="Q772">
        <v>14</v>
      </c>
    </row>
    <row r="773" spans="2:17" x14ac:dyDescent="0.2">
      <c r="C773">
        <v>23</v>
      </c>
      <c r="D773">
        <v>2547</v>
      </c>
      <c r="E773">
        <v>10</v>
      </c>
      <c r="F773">
        <v>11.37</v>
      </c>
      <c r="G773">
        <v>7</v>
      </c>
      <c r="H773">
        <v>6.45</v>
      </c>
      <c r="I773">
        <v>41.65</v>
      </c>
      <c r="J773">
        <v>0</v>
      </c>
      <c r="K773">
        <v>41</v>
      </c>
      <c r="L773">
        <v>1.1200000000000001</v>
      </c>
      <c r="M773">
        <v>223</v>
      </c>
      <c r="N773">
        <v>669</v>
      </c>
      <c r="O773">
        <v>532</v>
      </c>
      <c r="P773">
        <v>20</v>
      </c>
      <c r="Q773">
        <v>14</v>
      </c>
    </row>
    <row r="774" spans="2:17" x14ac:dyDescent="0.2">
      <c r="C774">
        <v>24</v>
      </c>
      <c r="D774">
        <v>19158</v>
      </c>
      <c r="E774">
        <v>56</v>
      </c>
      <c r="F774">
        <v>85.53</v>
      </c>
      <c r="G774">
        <v>255</v>
      </c>
      <c r="H774">
        <v>74.87</v>
      </c>
      <c r="I774">
        <v>5604.85</v>
      </c>
      <c r="J774">
        <v>5</v>
      </c>
      <c r="K774">
        <v>255</v>
      </c>
      <c r="L774">
        <v>8.43</v>
      </c>
      <c r="M774">
        <v>224</v>
      </c>
      <c r="N774">
        <v>680</v>
      </c>
      <c r="O774">
        <v>592</v>
      </c>
      <c r="P774">
        <v>20</v>
      </c>
      <c r="Q774">
        <v>14</v>
      </c>
    </row>
    <row r="775" spans="2:17" x14ac:dyDescent="0.2">
      <c r="C775" t="s">
        <v>0</v>
      </c>
      <c r="D775" t="s">
        <v>1</v>
      </c>
      <c r="E775" t="s">
        <v>2</v>
      </c>
      <c r="F775" t="s">
        <v>3</v>
      </c>
      <c r="G775" t="s">
        <v>4</v>
      </c>
      <c r="H775" t="s">
        <v>5</v>
      </c>
      <c r="I775" t="s">
        <v>6</v>
      </c>
      <c r="J775" t="s">
        <v>7</v>
      </c>
      <c r="K775" t="s">
        <v>8</v>
      </c>
      <c r="L775" t="s">
        <v>9</v>
      </c>
      <c r="M775" t="s">
        <v>10</v>
      </c>
      <c r="N775" t="s">
        <v>11</v>
      </c>
      <c r="O775" t="s">
        <v>12</v>
      </c>
      <c r="P775" t="s">
        <v>13</v>
      </c>
      <c r="Q775" t="s">
        <v>14</v>
      </c>
    </row>
    <row r="776" spans="2:17" x14ac:dyDescent="0.2">
      <c r="B776">
        <v>10628</v>
      </c>
      <c r="C776">
        <v>1</v>
      </c>
      <c r="D776">
        <v>1159</v>
      </c>
      <c r="E776">
        <v>4</v>
      </c>
      <c r="F776">
        <v>5.17</v>
      </c>
      <c r="G776">
        <v>2</v>
      </c>
      <c r="H776">
        <v>4.2</v>
      </c>
      <c r="I776">
        <v>17.61</v>
      </c>
      <c r="J776">
        <v>0</v>
      </c>
      <c r="K776">
        <v>28</v>
      </c>
      <c r="L776">
        <v>23.92</v>
      </c>
      <c r="M776">
        <v>202</v>
      </c>
      <c r="N776">
        <v>327</v>
      </c>
      <c r="O776">
        <v>974</v>
      </c>
      <c r="P776">
        <v>20</v>
      </c>
      <c r="Q776">
        <v>14</v>
      </c>
    </row>
    <row r="777" spans="2:17" x14ac:dyDescent="0.2">
      <c r="C777">
        <v>2</v>
      </c>
      <c r="D777">
        <v>3687</v>
      </c>
      <c r="E777">
        <v>9</v>
      </c>
      <c r="F777">
        <v>16.46</v>
      </c>
      <c r="G777">
        <v>8</v>
      </c>
      <c r="H777">
        <v>17.059999999999999</v>
      </c>
      <c r="I777">
        <v>291.13</v>
      </c>
      <c r="J777">
        <v>0</v>
      </c>
      <c r="K777">
        <v>79</v>
      </c>
      <c r="L777">
        <v>76.08</v>
      </c>
      <c r="M777">
        <v>219</v>
      </c>
      <c r="N777">
        <v>336</v>
      </c>
      <c r="O777">
        <v>1026</v>
      </c>
      <c r="P777">
        <v>20</v>
      </c>
      <c r="Q777">
        <v>14</v>
      </c>
    </row>
    <row r="778" spans="2:17" x14ac:dyDescent="0.2">
      <c r="C778" t="s">
        <v>0</v>
      </c>
      <c r="D778" t="s">
        <v>1</v>
      </c>
      <c r="E778" t="s">
        <v>2</v>
      </c>
      <c r="F778" t="s">
        <v>3</v>
      </c>
      <c r="G778" t="s">
        <v>4</v>
      </c>
      <c r="H778" t="s">
        <v>5</v>
      </c>
      <c r="I778" t="s">
        <v>6</v>
      </c>
      <c r="J778" t="s">
        <v>7</v>
      </c>
      <c r="K778" t="s">
        <v>8</v>
      </c>
      <c r="L778" t="s">
        <v>9</v>
      </c>
      <c r="M778" t="s">
        <v>10</v>
      </c>
      <c r="N778" t="s">
        <v>11</v>
      </c>
      <c r="O778" t="s">
        <v>12</v>
      </c>
      <c r="P778" t="s">
        <v>13</v>
      </c>
      <c r="Q778" t="s">
        <v>14</v>
      </c>
    </row>
    <row r="779" spans="2:17" x14ac:dyDescent="0.2">
      <c r="B779">
        <v>10651</v>
      </c>
      <c r="C779">
        <v>1</v>
      </c>
      <c r="D779">
        <v>2100</v>
      </c>
      <c r="E779">
        <v>9</v>
      </c>
      <c r="F779">
        <v>9.3800000000000008</v>
      </c>
      <c r="G779">
        <v>6</v>
      </c>
      <c r="H779">
        <v>5.05</v>
      </c>
      <c r="I779">
        <v>25.51</v>
      </c>
      <c r="J779">
        <v>0</v>
      </c>
      <c r="K779">
        <v>27</v>
      </c>
      <c r="L779">
        <v>2.5299999999999998</v>
      </c>
      <c r="M779">
        <v>222</v>
      </c>
      <c r="N779">
        <v>326</v>
      </c>
      <c r="O779">
        <v>787</v>
      </c>
      <c r="P779">
        <v>20</v>
      </c>
      <c r="Q779">
        <v>14</v>
      </c>
    </row>
    <row r="780" spans="2:17" x14ac:dyDescent="0.2">
      <c r="C780">
        <v>2</v>
      </c>
      <c r="D780">
        <v>2760</v>
      </c>
      <c r="E780">
        <v>12.5</v>
      </c>
      <c r="F780">
        <v>12.32</v>
      </c>
      <c r="G780">
        <v>15</v>
      </c>
      <c r="H780">
        <v>6.64</v>
      </c>
      <c r="I780">
        <v>44.15</v>
      </c>
      <c r="J780">
        <v>0</v>
      </c>
      <c r="K780">
        <v>44</v>
      </c>
      <c r="L780">
        <v>3.32</v>
      </c>
      <c r="M780">
        <v>223</v>
      </c>
      <c r="N780">
        <v>324</v>
      </c>
      <c r="O780">
        <v>842</v>
      </c>
      <c r="P780">
        <v>20</v>
      </c>
      <c r="Q780">
        <v>14</v>
      </c>
    </row>
    <row r="781" spans="2:17" x14ac:dyDescent="0.2">
      <c r="C781">
        <v>3</v>
      </c>
      <c r="D781">
        <v>2755</v>
      </c>
      <c r="E781">
        <v>11</v>
      </c>
      <c r="F781">
        <v>12.3</v>
      </c>
      <c r="G781">
        <v>10</v>
      </c>
      <c r="H781">
        <v>7.23</v>
      </c>
      <c r="I781">
        <v>52.33</v>
      </c>
      <c r="J781">
        <v>0</v>
      </c>
      <c r="K781">
        <v>40</v>
      </c>
      <c r="L781">
        <v>3.31</v>
      </c>
      <c r="M781">
        <v>223</v>
      </c>
      <c r="N781">
        <v>118</v>
      </c>
      <c r="O781">
        <v>916</v>
      </c>
      <c r="P781">
        <v>20</v>
      </c>
      <c r="Q781">
        <v>14</v>
      </c>
    </row>
    <row r="782" spans="2:17" x14ac:dyDescent="0.2">
      <c r="C782">
        <v>4</v>
      </c>
      <c r="D782">
        <v>3980</v>
      </c>
      <c r="E782">
        <v>17</v>
      </c>
      <c r="F782">
        <v>17.77</v>
      </c>
      <c r="G782">
        <v>20</v>
      </c>
      <c r="H782">
        <v>8.06</v>
      </c>
      <c r="I782">
        <v>64.91</v>
      </c>
      <c r="J782">
        <v>4</v>
      </c>
      <c r="K782">
        <v>49</v>
      </c>
      <c r="L782">
        <v>4.79</v>
      </c>
      <c r="M782">
        <v>224</v>
      </c>
      <c r="N782">
        <v>116</v>
      </c>
      <c r="O782">
        <v>965</v>
      </c>
      <c r="P782">
        <v>20</v>
      </c>
      <c r="Q782">
        <v>14</v>
      </c>
    </row>
    <row r="783" spans="2:17" x14ac:dyDescent="0.2">
      <c r="C783">
        <v>5</v>
      </c>
      <c r="D783">
        <v>2211</v>
      </c>
      <c r="E783">
        <v>8</v>
      </c>
      <c r="F783">
        <v>9.8699999999999992</v>
      </c>
      <c r="G783">
        <v>7</v>
      </c>
      <c r="H783">
        <v>6.13</v>
      </c>
      <c r="I783">
        <v>37.58</v>
      </c>
      <c r="J783">
        <v>0</v>
      </c>
      <c r="K783">
        <v>32</v>
      </c>
      <c r="L783">
        <v>2.66</v>
      </c>
      <c r="M783">
        <v>223</v>
      </c>
      <c r="N783">
        <v>335</v>
      </c>
      <c r="O783">
        <v>932</v>
      </c>
      <c r="P783">
        <v>20</v>
      </c>
      <c r="Q783">
        <v>14</v>
      </c>
    </row>
    <row r="784" spans="2:17" x14ac:dyDescent="0.2">
      <c r="C784">
        <v>6</v>
      </c>
      <c r="D784">
        <v>3284</v>
      </c>
      <c r="E784">
        <v>13</v>
      </c>
      <c r="F784">
        <v>14.66</v>
      </c>
      <c r="G784">
        <v>9</v>
      </c>
      <c r="H784">
        <v>7.74</v>
      </c>
      <c r="I784">
        <v>59.88</v>
      </c>
      <c r="J784">
        <v>1</v>
      </c>
      <c r="K784">
        <v>41</v>
      </c>
      <c r="L784">
        <v>3.95</v>
      </c>
      <c r="M784">
        <v>224</v>
      </c>
      <c r="N784">
        <v>311</v>
      </c>
      <c r="O784">
        <v>983</v>
      </c>
      <c r="P784">
        <v>20</v>
      </c>
      <c r="Q784">
        <v>14</v>
      </c>
    </row>
    <row r="785" spans="2:17" x14ac:dyDescent="0.2">
      <c r="C785">
        <v>7</v>
      </c>
      <c r="D785">
        <v>7395</v>
      </c>
      <c r="E785">
        <v>31</v>
      </c>
      <c r="F785">
        <v>33.01</v>
      </c>
      <c r="G785">
        <v>30</v>
      </c>
      <c r="H785">
        <v>12.59</v>
      </c>
      <c r="I785">
        <v>158.41999999999999</v>
      </c>
      <c r="J785">
        <v>8</v>
      </c>
      <c r="K785">
        <v>71</v>
      </c>
      <c r="L785">
        <v>8.89</v>
      </c>
      <c r="M785">
        <v>224</v>
      </c>
      <c r="N785">
        <v>620</v>
      </c>
      <c r="O785">
        <v>97</v>
      </c>
      <c r="P785">
        <v>20</v>
      </c>
      <c r="Q785">
        <v>14</v>
      </c>
    </row>
    <row r="786" spans="2:17" x14ac:dyDescent="0.2">
      <c r="C786">
        <v>8</v>
      </c>
      <c r="D786">
        <v>15773</v>
      </c>
      <c r="E786">
        <v>51</v>
      </c>
      <c r="F786">
        <v>70.42</v>
      </c>
      <c r="G786">
        <v>23</v>
      </c>
      <c r="H786">
        <v>55.14</v>
      </c>
      <c r="I786">
        <v>3040.88</v>
      </c>
      <c r="J786">
        <v>7</v>
      </c>
      <c r="K786">
        <v>255</v>
      </c>
      <c r="L786">
        <v>18.97</v>
      </c>
      <c r="M786">
        <v>224</v>
      </c>
      <c r="N786">
        <v>640</v>
      </c>
      <c r="O786">
        <v>149</v>
      </c>
      <c r="P786">
        <v>20</v>
      </c>
      <c r="Q786">
        <v>14</v>
      </c>
    </row>
    <row r="787" spans="2:17" x14ac:dyDescent="0.2">
      <c r="C787">
        <v>9</v>
      </c>
      <c r="D787">
        <v>4597</v>
      </c>
      <c r="E787">
        <v>20</v>
      </c>
      <c r="F787">
        <v>20.52</v>
      </c>
      <c r="G787">
        <v>17</v>
      </c>
      <c r="H787">
        <v>8.86</v>
      </c>
      <c r="I787">
        <v>78.58</v>
      </c>
      <c r="J787">
        <v>2</v>
      </c>
      <c r="K787">
        <v>51</v>
      </c>
      <c r="L787">
        <v>5.53</v>
      </c>
      <c r="M787">
        <v>224</v>
      </c>
      <c r="N787">
        <v>851</v>
      </c>
      <c r="O787">
        <v>110</v>
      </c>
      <c r="P787">
        <v>20</v>
      </c>
      <c r="Q787">
        <v>14</v>
      </c>
    </row>
    <row r="788" spans="2:17" x14ac:dyDescent="0.2">
      <c r="C788">
        <v>10</v>
      </c>
      <c r="D788">
        <v>6632</v>
      </c>
      <c r="E788">
        <v>22</v>
      </c>
      <c r="F788">
        <v>29.61</v>
      </c>
      <c r="G788">
        <v>17</v>
      </c>
      <c r="H788">
        <v>22.38</v>
      </c>
      <c r="I788">
        <v>501.08</v>
      </c>
      <c r="J788">
        <v>0</v>
      </c>
      <c r="K788">
        <v>110</v>
      </c>
      <c r="L788">
        <v>7.98</v>
      </c>
      <c r="M788">
        <v>222</v>
      </c>
      <c r="N788">
        <v>839</v>
      </c>
      <c r="O788">
        <v>159</v>
      </c>
      <c r="P788">
        <v>20</v>
      </c>
      <c r="Q788">
        <v>14</v>
      </c>
    </row>
    <row r="789" spans="2:17" x14ac:dyDescent="0.2">
      <c r="C789">
        <v>11</v>
      </c>
      <c r="D789">
        <v>3462</v>
      </c>
      <c r="E789">
        <v>14</v>
      </c>
      <c r="F789">
        <v>15.46</v>
      </c>
      <c r="G789">
        <v>13</v>
      </c>
      <c r="H789">
        <v>7.11</v>
      </c>
      <c r="I789">
        <v>50.48</v>
      </c>
      <c r="J789">
        <v>3</v>
      </c>
      <c r="K789">
        <v>38</v>
      </c>
      <c r="L789">
        <v>4.16</v>
      </c>
      <c r="M789">
        <v>224</v>
      </c>
      <c r="N789">
        <v>620</v>
      </c>
      <c r="O789">
        <v>233</v>
      </c>
      <c r="P789">
        <v>20</v>
      </c>
      <c r="Q789">
        <v>14</v>
      </c>
    </row>
    <row r="790" spans="2:17" x14ac:dyDescent="0.2">
      <c r="C790">
        <v>12</v>
      </c>
      <c r="D790">
        <v>14975</v>
      </c>
      <c r="E790">
        <v>43.5</v>
      </c>
      <c r="F790">
        <v>66.849999999999994</v>
      </c>
      <c r="G790">
        <v>19</v>
      </c>
      <c r="H790">
        <v>56.16</v>
      </c>
      <c r="I790">
        <v>3154.31</v>
      </c>
      <c r="J790">
        <v>8</v>
      </c>
      <c r="K790">
        <v>247</v>
      </c>
      <c r="L790">
        <v>18.010000000000002</v>
      </c>
      <c r="M790">
        <v>224</v>
      </c>
      <c r="N790">
        <v>633</v>
      </c>
      <c r="O790">
        <v>280</v>
      </c>
      <c r="P790">
        <v>20</v>
      </c>
      <c r="Q790">
        <v>14</v>
      </c>
    </row>
    <row r="791" spans="2:17" x14ac:dyDescent="0.2">
      <c r="C791">
        <v>13</v>
      </c>
      <c r="D791">
        <v>2860</v>
      </c>
      <c r="E791">
        <v>12</v>
      </c>
      <c r="F791">
        <v>12.77</v>
      </c>
      <c r="G791">
        <v>13</v>
      </c>
      <c r="H791">
        <v>5.95</v>
      </c>
      <c r="I791">
        <v>35.340000000000003</v>
      </c>
      <c r="J791">
        <v>0</v>
      </c>
      <c r="K791">
        <v>36</v>
      </c>
      <c r="L791">
        <v>3.44</v>
      </c>
      <c r="M791">
        <v>223</v>
      </c>
      <c r="N791">
        <v>849</v>
      </c>
      <c r="O791">
        <v>238</v>
      </c>
      <c r="P791">
        <v>20</v>
      </c>
      <c r="Q791">
        <v>14</v>
      </c>
    </row>
    <row r="792" spans="2:17" x14ac:dyDescent="0.2">
      <c r="C792">
        <v>14</v>
      </c>
      <c r="D792">
        <v>10354</v>
      </c>
      <c r="E792">
        <v>26</v>
      </c>
      <c r="F792">
        <v>46.22</v>
      </c>
      <c r="G792">
        <v>17</v>
      </c>
      <c r="H792">
        <v>48.5</v>
      </c>
      <c r="I792">
        <v>2352.0700000000002</v>
      </c>
      <c r="J792">
        <v>0</v>
      </c>
      <c r="K792">
        <v>210</v>
      </c>
      <c r="L792">
        <v>12.45</v>
      </c>
      <c r="M792">
        <v>223</v>
      </c>
      <c r="N792">
        <v>832</v>
      </c>
      <c r="O792">
        <v>290</v>
      </c>
      <c r="P792">
        <v>20</v>
      </c>
      <c r="Q792">
        <v>14</v>
      </c>
    </row>
    <row r="793" spans="2:17" x14ac:dyDescent="0.2">
      <c r="C793" t="s">
        <v>0</v>
      </c>
      <c r="D793" t="s">
        <v>1</v>
      </c>
      <c r="E793" t="s">
        <v>2</v>
      </c>
      <c r="F793" t="s">
        <v>3</v>
      </c>
      <c r="G793" t="s">
        <v>4</v>
      </c>
      <c r="H793" t="s">
        <v>5</v>
      </c>
      <c r="I793" t="s">
        <v>6</v>
      </c>
      <c r="J793" t="s">
        <v>7</v>
      </c>
      <c r="K793" t="s">
        <v>8</v>
      </c>
      <c r="L793" t="s">
        <v>9</v>
      </c>
      <c r="M793" t="s">
        <v>10</v>
      </c>
      <c r="N793" t="s">
        <v>11</v>
      </c>
      <c r="O793" t="s">
        <v>12</v>
      </c>
      <c r="P793" t="s">
        <v>13</v>
      </c>
      <c r="Q793" t="s">
        <v>14</v>
      </c>
    </row>
    <row r="794" spans="2:17" x14ac:dyDescent="0.2">
      <c r="B794">
        <v>10795</v>
      </c>
      <c r="C794">
        <v>1</v>
      </c>
      <c r="D794">
        <v>3048</v>
      </c>
      <c r="E794">
        <v>13</v>
      </c>
      <c r="F794">
        <v>13.61</v>
      </c>
      <c r="G794">
        <v>11</v>
      </c>
      <c r="H794">
        <v>7.22</v>
      </c>
      <c r="I794">
        <v>52.13</v>
      </c>
      <c r="J794">
        <v>1</v>
      </c>
      <c r="K794">
        <v>41</v>
      </c>
      <c r="L794">
        <v>3.05</v>
      </c>
      <c r="M794">
        <v>224</v>
      </c>
      <c r="N794">
        <v>114</v>
      </c>
      <c r="O794">
        <v>802</v>
      </c>
      <c r="P794">
        <v>20</v>
      </c>
      <c r="Q794">
        <v>14</v>
      </c>
    </row>
    <row r="795" spans="2:17" x14ac:dyDescent="0.2">
      <c r="C795">
        <v>2</v>
      </c>
      <c r="D795">
        <v>8888</v>
      </c>
      <c r="E795">
        <v>23</v>
      </c>
      <c r="F795">
        <v>39.68</v>
      </c>
      <c r="G795">
        <v>14</v>
      </c>
      <c r="H795">
        <v>38.51</v>
      </c>
      <c r="I795">
        <v>1482.87</v>
      </c>
      <c r="J795">
        <v>0</v>
      </c>
      <c r="K795">
        <v>190</v>
      </c>
      <c r="L795">
        <v>8.9</v>
      </c>
      <c r="M795">
        <v>223</v>
      </c>
      <c r="N795">
        <v>124</v>
      </c>
      <c r="O795">
        <v>856</v>
      </c>
      <c r="P795">
        <v>20</v>
      </c>
      <c r="Q795">
        <v>14</v>
      </c>
    </row>
    <row r="796" spans="2:17" x14ac:dyDescent="0.2">
      <c r="C796">
        <v>3</v>
      </c>
      <c r="D796">
        <v>2314</v>
      </c>
      <c r="E796">
        <v>9.5</v>
      </c>
      <c r="F796">
        <v>10.33</v>
      </c>
      <c r="G796">
        <v>6</v>
      </c>
      <c r="H796">
        <v>6.43</v>
      </c>
      <c r="I796">
        <v>41.32</v>
      </c>
      <c r="J796">
        <v>0</v>
      </c>
      <c r="K796">
        <v>34</v>
      </c>
      <c r="L796">
        <v>2.3199999999999998</v>
      </c>
      <c r="M796">
        <v>222</v>
      </c>
      <c r="N796">
        <v>322</v>
      </c>
      <c r="O796">
        <v>811</v>
      </c>
      <c r="P796">
        <v>20</v>
      </c>
      <c r="Q796">
        <v>14</v>
      </c>
    </row>
    <row r="797" spans="2:17" x14ac:dyDescent="0.2">
      <c r="C797">
        <v>4</v>
      </c>
      <c r="D797">
        <v>17237</v>
      </c>
      <c r="E797">
        <v>57</v>
      </c>
      <c r="F797">
        <v>76.95</v>
      </c>
      <c r="G797">
        <v>17</v>
      </c>
      <c r="H797">
        <v>62.01</v>
      </c>
      <c r="I797">
        <v>3844.88</v>
      </c>
      <c r="J797">
        <v>7</v>
      </c>
      <c r="K797">
        <v>255</v>
      </c>
      <c r="L797">
        <v>17.27</v>
      </c>
      <c r="M797">
        <v>224</v>
      </c>
      <c r="N797">
        <v>321</v>
      </c>
      <c r="O797">
        <v>867</v>
      </c>
      <c r="P797">
        <v>20</v>
      </c>
      <c r="Q797">
        <v>14</v>
      </c>
    </row>
    <row r="798" spans="2:17" x14ac:dyDescent="0.2">
      <c r="C798">
        <v>5</v>
      </c>
      <c r="D798">
        <v>3372</v>
      </c>
      <c r="E798">
        <v>15</v>
      </c>
      <c r="F798">
        <v>15.05</v>
      </c>
      <c r="G798">
        <v>16</v>
      </c>
      <c r="H798">
        <v>7.21</v>
      </c>
      <c r="I798">
        <v>52.04</v>
      </c>
      <c r="J798">
        <v>0</v>
      </c>
      <c r="K798">
        <v>38</v>
      </c>
      <c r="L798">
        <v>3.38</v>
      </c>
      <c r="M798">
        <v>223</v>
      </c>
      <c r="N798">
        <v>132</v>
      </c>
      <c r="O798">
        <v>929</v>
      </c>
      <c r="P798">
        <v>20</v>
      </c>
      <c r="Q798">
        <v>14</v>
      </c>
    </row>
    <row r="799" spans="2:17" x14ac:dyDescent="0.2">
      <c r="C799">
        <v>6</v>
      </c>
      <c r="D799">
        <v>21478</v>
      </c>
      <c r="E799">
        <v>71.5</v>
      </c>
      <c r="F799">
        <v>95.88</v>
      </c>
      <c r="G799">
        <v>255</v>
      </c>
      <c r="H799">
        <v>69.760000000000005</v>
      </c>
      <c r="I799">
        <v>4866.6400000000003</v>
      </c>
      <c r="J799">
        <v>10</v>
      </c>
      <c r="K799">
        <v>255</v>
      </c>
      <c r="L799">
        <v>21.51</v>
      </c>
      <c r="M799">
        <v>224</v>
      </c>
      <c r="N799">
        <v>139</v>
      </c>
      <c r="O799">
        <v>980</v>
      </c>
      <c r="P799">
        <v>20</v>
      </c>
      <c r="Q799">
        <v>14</v>
      </c>
    </row>
    <row r="800" spans="2:17" x14ac:dyDescent="0.2">
      <c r="C800">
        <v>7</v>
      </c>
      <c r="D800">
        <v>3183</v>
      </c>
      <c r="E800">
        <v>12.5</v>
      </c>
      <c r="F800">
        <v>14.21</v>
      </c>
      <c r="G800">
        <v>10</v>
      </c>
      <c r="H800">
        <v>8.56</v>
      </c>
      <c r="I800">
        <v>73.22</v>
      </c>
      <c r="J800">
        <v>2</v>
      </c>
      <c r="K800">
        <v>41</v>
      </c>
      <c r="L800">
        <v>3.19</v>
      </c>
      <c r="M800">
        <v>224</v>
      </c>
      <c r="N800">
        <v>346</v>
      </c>
      <c r="O800">
        <v>916</v>
      </c>
      <c r="P800">
        <v>20</v>
      </c>
      <c r="Q800">
        <v>14</v>
      </c>
    </row>
    <row r="801" spans="2:17" x14ac:dyDescent="0.2">
      <c r="C801">
        <v>8</v>
      </c>
      <c r="D801">
        <v>18648</v>
      </c>
      <c r="E801">
        <v>72</v>
      </c>
      <c r="F801">
        <v>83.25</v>
      </c>
      <c r="G801">
        <v>34</v>
      </c>
      <c r="H801">
        <v>48.13</v>
      </c>
      <c r="I801">
        <v>2316.2600000000002</v>
      </c>
      <c r="J801">
        <v>16</v>
      </c>
      <c r="K801">
        <v>228</v>
      </c>
      <c r="L801">
        <v>18.68</v>
      </c>
      <c r="M801">
        <v>224</v>
      </c>
      <c r="N801">
        <v>347</v>
      </c>
      <c r="O801">
        <v>989</v>
      </c>
      <c r="P801">
        <v>20</v>
      </c>
      <c r="Q801">
        <v>14</v>
      </c>
    </row>
    <row r="802" spans="2:17" x14ac:dyDescent="0.2">
      <c r="C802">
        <v>9</v>
      </c>
      <c r="D802">
        <v>4551</v>
      </c>
      <c r="E802">
        <v>19</v>
      </c>
      <c r="F802">
        <v>20.32</v>
      </c>
      <c r="G802">
        <v>17</v>
      </c>
      <c r="H802">
        <v>9.08</v>
      </c>
      <c r="I802">
        <v>82.41</v>
      </c>
      <c r="J802">
        <v>2</v>
      </c>
      <c r="K802">
        <v>48</v>
      </c>
      <c r="L802">
        <v>4.5599999999999996</v>
      </c>
      <c r="M802">
        <v>224</v>
      </c>
      <c r="N802">
        <v>675</v>
      </c>
      <c r="O802">
        <v>137</v>
      </c>
      <c r="P802">
        <v>20</v>
      </c>
      <c r="Q802">
        <v>14</v>
      </c>
    </row>
    <row r="803" spans="2:17" x14ac:dyDescent="0.2">
      <c r="C803">
        <v>10</v>
      </c>
      <c r="D803">
        <v>17113</v>
      </c>
      <c r="E803">
        <v>53</v>
      </c>
      <c r="F803">
        <v>76.400000000000006</v>
      </c>
      <c r="G803">
        <v>255</v>
      </c>
      <c r="H803">
        <v>65.22</v>
      </c>
      <c r="I803">
        <v>4253.26</v>
      </c>
      <c r="J803">
        <v>4</v>
      </c>
      <c r="K803">
        <v>255</v>
      </c>
      <c r="L803">
        <v>17.14</v>
      </c>
      <c r="M803">
        <v>224</v>
      </c>
      <c r="N803">
        <v>686</v>
      </c>
      <c r="O803">
        <v>195</v>
      </c>
      <c r="P803">
        <v>20</v>
      </c>
      <c r="Q803">
        <v>14</v>
      </c>
    </row>
    <row r="804" spans="2:17" x14ac:dyDescent="0.2">
      <c r="C804" t="s">
        <v>0</v>
      </c>
      <c r="D804" t="s">
        <v>1</v>
      </c>
      <c r="E804" t="s">
        <v>2</v>
      </c>
      <c r="F804" t="s">
        <v>3</v>
      </c>
      <c r="G804" t="s">
        <v>4</v>
      </c>
      <c r="H804" t="s">
        <v>5</v>
      </c>
      <c r="I804" t="s">
        <v>6</v>
      </c>
      <c r="J804" t="s">
        <v>7</v>
      </c>
      <c r="K804" t="s">
        <v>8</v>
      </c>
      <c r="L804" t="s">
        <v>9</v>
      </c>
      <c r="M804" t="s">
        <v>10</v>
      </c>
      <c r="N804" t="s">
        <v>11</v>
      </c>
      <c r="O804" t="s">
        <v>12</v>
      </c>
      <c r="P804" t="s">
        <v>13</v>
      </c>
      <c r="Q804" t="s">
        <v>14</v>
      </c>
    </row>
    <row r="805" spans="2:17" x14ac:dyDescent="0.2">
      <c r="B805">
        <v>10804</v>
      </c>
      <c r="C805">
        <v>1</v>
      </c>
      <c r="D805">
        <v>1848</v>
      </c>
      <c r="E805">
        <v>7</v>
      </c>
      <c r="F805">
        <v>8.25</v>
      </c>
      <c r="G805">
        <v>7</v>
      </c>
      <c r="H805">
        <v>5.17</v>
      </c>
      <c r="I805">
        <v>26.72</v>
      </c>
      <c r="J805">
        <v>0</v>
      </c>
      <c r="K805">
        <v>24</v>
      </c>
      <c r="L805">
        <v>24.12</v>
      </c>
      <c r="M805">
        <v>218</v>
      </c>
      <c r="N805">
        <v>334</v>
      </c>
      <c r="O805">
        <v>971</v>
      </c>
      <c r="P805">
        <v>20</v>
      </c>
      <c r="Q805">
        <v>14</v>
      </c>
    </row>
    <row r="806" spans="2:17" x14ac:dyDescent="0.2">
      <c r="C806">
        <v>2</v>
      </c>
      <c r="D806">
        <v>5813</v>
      </c>
      <c r="E806">
        <v>15.5</v>
      </c>
      <c r="F806">
        <v>25.95</v>
      </c>
      <c r="G806">
        <v>13</v>
      </c>
      <c r="H806">
        <v>26.73</v>
      </c>
      <c r="I806">
        <v>714.7</v>
      </c>
      <c r="J806">
        <v>0</v>
      </c>
      <c r="K806">
        <v>133</v>
      </c>
      <c r="L806">
        <v>75.88</v>
      </c>
      <c r="M806">
        <v>219</v>
      </c>
      <c r="N806">
        <v>335</v>
      </c>
      <c r="O806">
        <v>1033</v>
      </c>
      <c r="P806">
        <v>20</v>
      </c>
      <c r="Q806">
        <v>14</v>
      </c>
    </row>
    <row r="807" spans="2:17" x14ac:dyDescent="0.2">
      <c r="C807">
        <v>1</v>
      </c>
      <c r="D807">
        <v>2911</v>
      </c>
      <c r="E807">
        <v>12</v>
      </c>
      <c r="F807">
        <v>13</v>
      </c>
      <c r="G807">
        <v>7</v>
      </c>
      <c r="H807">
        <v>7.23</v>
      </c>
      <c r="I807">
        <v>52.26</v>
      </c>
      <c r="J807">
        <v>0</v>
      </c>
      <c r="K807">
        <v>39</v>
      </c>
      <c r="L807">
        <v>3.15</v>
      </c>
      <c r="M807">
        <v>223</v>
      </c>
      <c r="N807">
        <v>119</v>
      </c>
      <c r="O807">
        <v>83</v>
      </c>
      <c r="P807">
        <v>20</v>
      </c>
      <c r="Q807">
        <v>14</v>
      </c>
    </row>
    <row r="808" spans="2:17" x14ac:dyDescent="0.2">
      <c r="C808">
        <v>2</v>
      </c>
      <c r="D808">
        <v>9943</v>
      </c>
      <c r="E808">
        <v>26.5</v>
      </c>
      <c r="F808">
        <v>44.39</v>
      </c>
      <c r="G808">
        <v>7</v>
      </c>
      <c r="H808">
        <v>44.96</v>
      </c>
      <c r="I808">
        <v>2021.28</v>
      </c>
      <c r="J808">
        <v>1</v>
      </c>
      <c r="K808">
        <v>195</v>
      </c>
      <c r="L808">
        <v>10.76</v>
      </c>
      <c r="M808">
        <v>224</v>
      </c>
      <c r="N808">
        <v>130</v>
      </c>
      <c r="O808">
        <v>145</v>
      </c>
      <c r="P808">
        <v>20</v>
      </c>
      <c r="Q808">
        <v>14</v>
      </c>
    </row>
    <row r="809" spans="2:17" x14ac:dyDescent="0.2">
      <c r="C809">
        <v>3</v>
      </c>
      <c r="D809">
        <v>4130</v>
      </c>
      <c r="E809">
        <v>18</v>
      </c>
      <c r="F809">
        <v>18.440000000000001</v>
      </c>
      <c r="G809">
        <v>17</v>
      </c>
      <c r="H809">
        <v>8.02</v>
      </c>
      <c r="I809">
        <v>64.290000000000006</v>
      </c>
      <c r="J809">
        <v>4</v>
      </c>
      <c r="K809">
        <v>52</v>
      </c>
      <c r="L809">
        <v>4.47</v>
      </c>
      <c r="M809">
        <v>224</v>
      </c>
      <c r="N809">
        <v>352</v>
      </c>
      <c r="O809">
        <v>107</v>
      </c>
      <c r="P809">
        <v>20</v>
      </c>
      <c r="Q809">
        <v>14</v>
      </c>
    </row>
    <row r="810" spans="2:17" x14ac:dyDescent="0.2">
      <c r="C810">
        <v>4</v>
      </c>
      <c r="D810">
        <v>15180</v>
      </c>
      <c r="E810">
        <v>46</v>
      </c>
      <c r="F810">
        <v>67.77</v>
      </c>
      <c r="G810">
        <v>21</v>
      </c>
      <c r="H810">
        <v>54.88</v>
      </c>
      <c r="I810">
        <v>3012.29</v>
      </c>
      <c r="J810">
        <v>3</v>
      </c>
      <c r="K810">
        <v>230</v>
      </c>
      <c r="L810">
        <v>16.43</v>
      </c>
      <c r="M810">
        <v>224</v>
      </c>
      <c r="N810">
        <v>339</v>
      </c>
      <c r="O810">
        <v>159</v>
      </c>
      <c r="P810">
        <v>20</v>
      </c>
      <c r="Q810">
        <v>14</v>
      </c>
    </row>
    <row r="811" spans="2:17" x14ac:dyDescent="0.2">
      <c r="C811">
        <v>5</v>
      </c>
      <c r="D811">
        <v>1574</v>
      </c>
      <c r="E811">
        <v>6</v>
      </c>
      <c r="F811">
        <v>7.03</v>
      </c>
      <c r="G811">
        <v>2</v>
      </c>
      <c r="H811">
        <v>5.31</v>
      </c>
      <c r="I811">
        <v>28.16</v>
      </c>
      <c r="J811">
        <v>0</v>
      </c>
      <c r="K811">
        <v>34</v>
      </c>
      <c r="L811">
        <v>1.7</v>
      </c>
      <c r="M811">
        <v>220</v>
      </c>
      <c r="N811">
        <v>126</v>
      </c>
      <c r="O811">
        <v>254</v>
      </c>
      <c r="P811">
        <v>20</v>
      </c>
      <c r="Q811">
        <v>14</v>
      </c>
    </row>
    <row r="812" spans="2:17" x14ac:dyDescent="0.2">
      <c r="C812">
        <v>6</v>
      </c>
      <c r="D812">
        <v>8845</v>
      </c>
      <c r="E812">
        <v>20</v>
      </c>
      <c r="F812">
        <v>39.49</v>
      </c>
      <c r="G812">
        <v>6</v>
      </c>
      <c r="H812">
        <v>45.56</v>
      </c>
      <c r="I812">
        <v>2075.5</v>
      </c>
      <c r="J812">
        <v>0</v>
      </c>
      <c r="K812">
        <v>229</v>
      </c>
      <c r="L812">
        <v>9.57</v>
      </c>
      <c r="M812">
        <v>219</v>
      </c>
      <c r="N812">
        <v>131</v>
      </c>
      <c r="O812">
        <v>312</v>
      </c>
      <c r="P812">
        <v>20</v>
      </c>
      <c r="Q812">
        <v>14</v>
      </c>
    </row>
    <row r="813" spans="2:17" x14ac:dyDescent="0.2">
      <c r="C813">
        <v>7</v>
      </c>
      <c r="D813">
        <v>1550</v>
      </c>
      <c r="E813">
        <v>6</v>
      </c>
      <c r="F813">
        <v>6.92</v>
      </c>
      <c r="G813">
        <v>4</v>
      </c>
      <c r="H813">
        <v>4.8099999999999996</v>
      </c>
      <c r="I813">
        <v>23.11</v>
      </c>
      <c r="J813">
        <v>0</v>
      </c>
      <c r="K813">
        <v>23</v>
      </c>
      <c r="L813">
        <v>1.68</v>
      </c>
      <c r="M813">
        <v>218</v>
      </c>
      <c r="N813">
        <v>311</v>
      </c>
      <c r="O813">
        <v>266</v>
      </c>
      <c r="P813">
        <v>20</v>
      </c>
      <c r="Q813">
        <v>14</v>
      </c>
    </row>
    <row r="814" spans="2:17" x14ac:dyDescent="0.2">
      <c r="C814">
        <v>8</v>
      </c>
      <c r="D814">
        <v>7891</v>
      </c>
      <c r="E814">
        <v>20</v>
      </c>
      <c r="F814">
        <v>35.229999999999997</v>
      </c>
      <c r="G814">
        <v>7</v>
      </c>
      <c r="H814">
        <v>39.93</v>
      </c>
      <c r="I814">
        <v>1594.73</v>
      </c>
      <c r="J814">
        <v>0</v>
      </c>
      <c r="K814">
        <v>205</v>
      </c>
      <c r="L814">
        <v>8.5399999999999991</v>
      </c>
      <c r="M814">
        <v>221</v>
      </c>
      <c r="N814">
        <v>333</v>
      </c>
      <c r="O814">
        <v>321</v>
      </c>
      <c r="P814">
        <v>20</v>
      </c>
      <c r="Q814">
        <v>14</v>
      </c>
    </row>
    <row r="815" spans="2:17" x14ac:dyDescent="0.2">
      <c r="C815">
        <v>9</v>
      </c>
      <c r="D815">
        <v>1689</v>
      </c>
      <c r="E815">
        <v>7</v>
      </c>
      <c r="F815">
        <v>7.54</v>
      </c>
      <c r="G815">
        <v>7</v>
      </c>
      <c r="H815">
        <v>5.08</v>
      </c>
      <c r="I815">
        <v>25.77</v>
      </c>
      <c r="J815">
        <v>0</v>
      </c>
      <c r="K815">
        <v>27</v>
      </c>
      <c r="L815">
        <v>1.83</v>
      </c>
      <c r="M815">
        <v>217</v>
      </c>
      <c r="N815">
        <v>125</v>
      </c>
      <c r="O815">
        <v>405</v>
      </c>
      <c r="P815">
        <v>20</v>
      </c>
      <c r="Q815">
        <v>14</v>
      </c>
    </row>
    <row r="816" spans="2:17" x14ac:dyDescent="0.2">
      <c r="C816">
        <v>10</v>
      </c>
      <c r="D816">
        <v>10140</v>
      </c>
      <c r="E816">
        <v>27</v>
      </c>
      <c r="F816">
        <v>45.27</v>
      </c>
      <c r="G816">
        <v>15</v>
      </c>
      <c r="H816">
        <v>45.74</v>
      </c>
      <c r="I816">
        <v>2092.08</v>
      </c>
      <c r="J816">
        <v>0</v>
      </c>
      <c r="K816">
        <v>230</v>
      </c>
      <c r="L816">
        <v>10.98</v>
      </c>
      <c r="M816">
        <v>222</v>
      </c>
      <c r="N816">
        <v>112</v>
      </c>
      <c r="O816">
        <v>453</v>
      </c>
      <c r="P816">
        <v>20</v>
      </c>
      <c r="Q816">
        <v>14</v>
      </c>
    </row>
    <row r="817" spans="2:17" x14ac:dyDescent="0.2">
      <c r="C817">
        <v>11</v>
      </c>
      <c r="D817">
        <v>1482</v>
      </c>
      <c r="E817">
        <v>6</v>
      </c>
      <c r="F817">
        <v>6.62</v>
      </c>
      <c r="G817">
        <v>4</v>
      </c>
      <c r="H817">
        <v>4.33</v>
      </c>
      <c r="I817">
        <v>18.77</v>
      </c>
      <c r="J817">
        <v>0</v>
      </c>
      <c r="K817">
        <v>21</v>
      </c>
      <c r="L817">
        <v>1.6</v>
      </c>
      <c r="M817">
        <v>215</v>
      </c>
      <c r="N817">
        <v>308</v>
      </c>
      <c r="O817">
        <v>400</v>
      </c>
      <c r="P817">
        <v>20</v>
      </c>
      <c r="Q817">
        <v>14</v>
      </c>
    </row>
    <row r="818" spans="2:17" x14ac:dyDescent="0.2">
      <c r="C818">
        <v>12</v>
      </c>
      <c r="D818">
        <v>13463</v>
      </c>
      <c r="E818">
        <v>35</v>
      </c>
      <c r="F818">
        <v>60.1</v>
      </c>
      <c r="G818">
        <v>14</v>
      </c>
      <c r="H818">
        <v>61.78</v>
      </c>
      <c r="I818">
        <v>3816.99</v>
      </c>
      <c r="J818">
        <v>2</v>
      </c>
      <c r="K818">
        <v>255</v>
      </c>
      <c r="L818">
        <v>14.57</v>
      </c>
      <c r="M818">
        <v>224</v>
      </c>
      <c r="N818">
        <v>311</v>
      </c>
      <c r="O818">
        <v>459</v>
      </c>
      <c r="P818">
        <v>20</v>
      </c>
      <c r="Q818">
        <v>14</v>
      </c>
    </row>
    <row r="819" spans="2:17" x14ac:dyDescent="0.2">
      <c r="C819">
        <v>13</v>
      </c>
      <c r="D819">
        <v>2914</v>
      </c>
      <c r="E819">
        <v>12</v>
      </c>
      <c r="F819">
        <v>13.01</v>
      </c>
      <c r="G819">
        <v>13</v>
      </c>
      <c r="H819">
        <v>6.76</v>
      </c>
      <c r="I819">
        <v>45.68</v>
      </c>
      <c r="J819">
        <v>0</v>
      </c>
      <c r="K819">
        <v>34</v>
      </c>
      <c r="L819">
        <v>3.15</v>
      </c>
      <c r="M819">
        <v>223</v>
      </c>
      <c r="N819">
        <v>89</v>
      </c>
      <c r="O819">
        <v>547</v>
      </c>
      <c r="P819">
        <v>20</v>
      </c>
      <c r="Q819">
        <v>14</v>
      </c>
    </row>
    <row r="820" spans="2:17" x14ac:dyDescent="0.2">
      <c r="C820">
        <v>14</v>
      </c>
      <c r="D820">
        <v>10670</v>
      </c>
      <c r="E820">
        <v>33.5</v>
      </c>
      <c r="F820">
        <v>47.63</v>
      </c>
      <c r="G820">
        <v>9</v>
      </c>
      <c r="H820">
        <v>41.25</v>
      </c>
      <c r="I820">
        <v>1701.19</v>
      </c>
      <c r="J820">
        <v>1</v>
      </c>
      <c r="K820">
        <v>190</v>
      </c>
      <c r="L820">
        <v>11.55</v>
      </c>
      <c r="M820">
        <v>224</v>
      </c>
      <c r="N820">
        <v>94</v>
      </c>
      <c r="O820">
        <v>581</v>
      </c>
      <c r="P820">
        <v>20</v>
      </c>
      <c r="Q820">
        <v>14</v>
      </c>
    </row>
    <row r="821" spans="2:17" x14ac:dyDescent="0.2">
      <c r="C821" t="s">
        <v>0</v>
      </c>
      <c r="D821" t="s">
        <v>1</v>
      </c>
      <c r="E821" t="s">
        <v>2</v>
      </c>
      <c r="F821" t="s">
        <v>3</v>
      </c>
      <c r="G821" t="s">
        <v>4</v>
      </c>
      <c r="H821" t="s">
        <v>5</v>
      </c>
      <c r="I821" t="s">
        <v>6</v>
      </c>
      <c r="J821" t="s">
        <v>7</v>
      </c>
      <c r="K821" t="s">
        <v>8</v>
      </c>
      <c r="L821" t="s">
        <v>9</v>
      </c>
      <c r="M821" t="s">
        <v>10</v>
      </c>
      <c r="N821" t="s">
        <v>11</v>
      </c>
      <c r="O821" t="s">
        <v>12</v>
      </c>
      <c r="P821" t="s">
        <v>13</v>
      </c>
      <c r="Q821" t="s">
        <v>14</v>
      </c>
    </row>
    <row r="822" spans="2:17" x14ac:dyDescent="0.2">
      <c r="B822">
        <v>10813</v>
      </c>
      <c r="C822">
        <v>1</v>
      </c>
      <c r="D822">
        <v>2377</v>
      </c>
      <c r="E822">
        <v>9.5</v>
      </c>
      <c r="F822">
        <v>10.61</v>
      </c>
      <c r="G822">
        <v>11</v>
      </c>
      <c r="H822">
        <v>6.44</v>
      </c>
      <c r="I822">
        <v>41.53</v>
      </c>
      <c r="J822">
        <v>1</v>
      </c>
      <c r="K822">
        <v>37</v>
      </c>
      <c r="L822">
        <v>1.18</v>
      </c>
      <c r="M822">
        <v>224</v>
      </c>
      <c r="N822">
        <v>94</v>
      </c>
      <c r="O822">
        <v>887</v>
      </c>
      <c r="P822">
        <v>20</v>
      </c>
      <c r="Q822">
        <v>14</v>
      </c>
    </row>
    <row r="823" spans="2:17" x14ac:dyDescent="0.2">
      <c r="C823">
        <v>2</v>
      </c>
      <c r="D823">
        <v>6103</v>
      </c>
      <c r="E823">
        <v>16</v>
      </c>
      <c r="F823">
        <v>27.25</v>
      </c>
      <c r="G823">
        <v>6</v>
      </c>
      <c r="H823">
        <v>27.86</v>
      </c>
      <c r="I823">
        <v>775.98</v>
      </c>
      <c r="J823">
        <v>0</v>
      </c>
      <c r="K823">
        <v>135</v>
      </c>
      <c r="L823">
        <v>3.04</v>
      </c>
      <c r="M823">
        <v>222</v>
      </c>
      <c r="N823">
        <v>115</v>
      </c>
      <c r="O823">
        <v>948</v>
      </c>
      <c r="P823">
        <v>20</v>
      </c>
      <c r="Q823">
        <v>14</v>
      </c>
    </row>
    <row r="824" spans="2:17" x14ac:dyDescent="0.2">
      <c r="C824">
        <v>3</v>
      </c>
      <c r="D824">
        <v>2147</v>
      </c>
      <c r="E824">
        <v>9</v>
      </c>
      <c r="F824">
        <v>9.58</v>
      </c>
      <c r="G824">
        <v>6</v>
      </c>
      <c r="H824">
        <v>6.27</v>
      </c>
      <c r="I824">
        <v>39.29</v>
      </c>
      <c r="J824">
        <v>0</v>
      </c>
      <c r="K824">
        <v>35</v>
      </c>
      <c r="L824">
        <v>1.07</v>
      </c>
      <c r="M824">
        <v>220</v>
      </c>
      <c r="N824">
        <v>336</v>
      </c>
      <c r="O824">
        <v>877</v>
      </c>
      <c r="P824">
        <v>20</v>
      </c>
      <c r="Q824">
        <v>14</v>
      </c>
    </row>
    <row r="825" spans="2:17" x14ac:dyDescent="0.2">
      <c r="C825">
        <v>4</v>
      </c>
      <c r="D825">
        <v>16773</v>
      </c>
      <c r="E825">
        <v>32.5</v>
      </c>
      <c r="F825">
        <v>74.88</v>
      </c>
      <c r="G825">
        <v>255</v>
      </c>
      <c r="H825">
        <v>85.4</v>
      </c>
      <c r="I825">
        <v>7293.08</v>
      </c>
      <c r="J825">
        <v>1</v>
      </c>
      <c r="K825">
        <v>255</v>
      </c>
      <c r="L825">
        <v>8.35</v>
      </c>
      <c r="M825">
        <v>224</v>
      </c>
      <c r="N825">
        <v>326</v>
      </c>
      <c r="O825">
        <v>951</v>
      </c>
      <c r="P825">
        <v>20</v>
      </c>
      <c r="Q825">
        <v>14</v>
      </c>
    </row>
    <row r="826" spans="2:17" x14ac:dyDescent="0.2">
      <c r="C826">
        <v>5</v>
      </c>
      <c r="D826">
        <v>2262</v>
      </c>
      <c r="E826">
        <v>9</v>
      </c>
      <c r="F826">
        <v>10.1</v>
      </c>
      <c r="G826">
        <v>7</v>
      </c>
      <c r="H826">
        <v>6.12</v>
      </c>
      <c r="I826">
        <v>37.4</v>
      </c>
      <c r="J826">
        <v>0</v>
      </c>
      <c r="K826">
        <v>33</v>
      </c>
      <c r="L826">
        <v>1.1299999999999999</v>
      </c>
      <c r="M826">
        <v>222</v>
      </c>
      <c r="N826">
        <v>673</v>
      </c>
      <c r="O826">
        <v>96</v>
      </c>
      <c r="P826">
        <v>20</v>
      </c>
      <c r="Q826">
        <v>14</v>
      </c>
    </row>
    <row r="827" spans="2:17" x14ac:dyDescent="0.2">
      <c r="C827">
        <v>6</v>
      </c>
      <c r="D827">
        <v>25450</v>
      </c>
      <c r="E827">
        <v>78.5</v>
      </c>
      <c r="F827">
        <v>113.62</v>
      </c>
      <c r="G827">
        <v>255</v>
      </c>
      <c r="H827">
        <v>88.11</v>
      </c>
      <c r="I827">
        <v>7763.44</v>
      </c>
      <c r="J827">
        <v>7</v>
      </c>
      <c r="K827">
        <v>255</v>
      </c>
      <c r="L827">
        <v>12.67</v>
      </c>
      <c r="M827">
        <v>224</v>
      </c>
      <c r="N827">
        <v>684</v>
      </c>
      <c r="O827">
        <v>156</v>
      </c>
      <c r="P827">
        <v>20</v>
      </c>
      <c r="Q827">
        <v>14</v>
      </c>
    </row>
    <row r="828" spans="2:17" x14ac:dyDescent="0.2">
      <c r="C828">
        <v>7</v>
      </c>
      <c r="D828">
        <v>2122</v>
      </c>
      <c r="E828">
        <v>9</v>
      </c>
      <c r="F828">
        <v>9.4700000000000006</v>
      </c>
      <c r="G828">
        <v>8</v>
      </c>
      <c r="H828">
        <v>4.96</v>
      </c>
      <c r="I828">
        <v>24.59</v>
      </c>
      <c r="J828">
        <v>0</v>
      </c>
      <c r="K828">
        <v>25</v>
      </c>
      <c r="L828">
        <v>1.06</v>
      </c>
      <c r="M828">
        <v>223</v>
      </c>
      <c r="N828">
        <v>874</v>
      </c>
      <c r="O828">
        <v>110</v>
      </c>
      <c r="P828">
        <v>20</v>
      </c>
      <c r="Q828">
        <v>14</v>
      </c>
    </row>
    <row r="829" spans="2:17" x14ac:dyDescent="0.2">
      <c r="C829">
        <v>8</v>
      </c>
      <c r="D829">
        <v>15497</v>
      </c>
      <c r="E829">
        <v>57.5</v>
      </c>
      <c r="F829">
        <v>69.180000000000007</v>
      </c>
      <c r="G829">
        <v>27</v>
      </c>
      <c r="H829">
        <v>48.42</v>
      </c>
      <c r="I829">
        <v>2344.91</v>
      </c>
      <c r="J829">
        <v>4</v>
      </c>
      <c r="K829">
        <v>228</v>
      </c>
      <c r="L829">
        <v>7.72</v>
      </c>
      <c r="M829">
        <v>224</v>
      </c>
      <c r="N829">
        <v>888</v>
      </c>
      <c r="O829">
        <v>148</v>
      </c>
      <c r="P829">
        <v>20</v>
      </c>
      <c r="Q829">
        <v>14</v>
      </c>
    </row>
    <row r="830" spans="2:17" x14ac:dyDescent="0.2">
      <c r="C830">
        <v>9</v>
      </c>
      <c r="D830">
        <v>1670</v>
      </c>
      <c r="E830">
        <v>7</v>
      </c>
      <c r="F830">
        <v>7.46</v>
      </c>
      <c r="G830">
        <v>6</v>
      </c>
      <c r="H830">
        <v>5.22</v>
      </c>
      <c r="I830">
        <v>27.21</v>
      </c>
      <c r="J830">
        <v>0</v>
      </c>
      <c r="K830">
        <v>32</v>
      </c>
      <c r="L830">
        <v>0.83</v>
      </c>
      <c r="M830">
        <v>216</v>
      </c>
      <c r="N830">
        <v>691</v>
      </c>
      <c r="O830">
        <v>244</v>
      </c>
      <c r="P830">
        <v>20</v>
      </c>
      <c r="Q830">
        <v>14</v>
      </c>
    </row>
    <row r="831" spans="2:17" x14ac:dyDescent="0.2">
      <c r="C831">
        <v>10</v>
      </c>
      <c r="D831">
        <v>22999</v>
      </c>
      <c r="E831">
        <v>70</v>
      </c>
      <c r="F831">
        <v>102.67</v>
      </c>
      <c r="G831">
        <v>255</v>
      </c>
      <c r="H831">
        <v>89.05</v>
      </c>
      <c r="I831">
        <v>7929.84</v>
      </c>
      <c r="J831">
        <v>2</v>
      </c>
      <c r="K831">
        <v>255</v>
      </c>
      <c r="L831">
        <v>11.45</v>
      </c>
      <c r="M831">
        <v>224</v>
      </c>
      <c r="N831">
        <v>689</v>
      </c>
      <c r="O831">
        <v>282</v>
      </c>
      <c r="P831">
        <v>20</v>
      </c>
      <c r="Q831">
        <v>14</v>
      </c>
    </row>
    <row r="832" spans="2:17" x14ac:dyDescent="0.2">
      <c r="C832">
        <v>11</v>
      </c>
      <c r="D832">
        <v>2030</v>
      </c>
      <c r="E832">
        <v>8</v>
      </c>
      <c r="F832">
        <v>9.06</v>
      </c>
      <c r="G832">
        <v>6</v>
      </c>
      <c r="H832">
        <v>5.51</v>
      </c>
      <c r="I832">
        <v>30.33</v>
      </c>
      <c r="J832">
        <v>0</v>
      </c>
      <c r="K832">
        <v>33</v>
      </c>
      <c r="L832">
        <v>1.01</v>
      </c>
      <c r="M832">
        <v>221</v>
      </c>
      <c r="N832">
        <v>897</v>
      </c>
      <c r="O832">
        <v>230</v>
      </c>
      <c r="P832">
        <v>20</v>
      </c>
      <c r="Q832">
        <v>14</v>
      </c>
    </row>
    <row r="833" spans="2:17" x14ac:dyDescent="0.2">
      <c r="C833">
        <v>12</v>
      </c>
      <c r="D833">
        <v>13088</v>
      </c>
      <c r="E833">
        <v>33</v>
      </c>
      <c r="F833">
        <v>58.43</v>
      </c>
      <c r="G833">
        <v>11</v>
      </c>
      <c r="H833">
        <v>61.04</v>
      </c>
      <c r="I833">
        <v>3726.25</v>
      </c>
      <c r="J833">
        <v>0</v>
      </c>
      <c r="K833">
        <v>255</v>
      </c>
      <c r="L833">
        <v>6.52</v>
      </c>
      <c r="M833">
        <v>222</v>
      </c>
      <c r="N833">
        <v>893</v>
      </c>
      <c r="O833">
        <v>281</v>
      </c>
      <c r="P833">
        <v>20</v>
      </c>
      <c r="Q833">
        <v>14</v>
      </c>
    </row>
    <row r="834" spans="2:17" x14ac:dyDescent="0.2">
      <c r="C834">
        <v>13</v>
      </c>
      <c r="D834">
        <v>1736</v>
      </c>
      <c r="E834">
        <v>7</v>
      </c>
      <c r="F834">
        <v>7.75</v>
      </c>
      <c r="G834">
        <v>7</v>
      </c>
      <c r="H834">
        <v>5.25</v>
      </c>
      <c r="I834">
        <v>27.6</v>
      </c>
      <c r="J834">
        <v>0</v>
      </c>
      <c r="K834">
        <v>29</v>
      </c>
      <c r="L834">
        <v>0.86</v>
      </c>
      <c r="M834">
        <v>214</v>
      </c>
      <c r="N834">
        <v>690</v>
      </c>
      <c r="O834">
        <v>373</v>
      </c>
      <c r="P834">
        <v>20</v>
      </c>
      <c r="Q834">
        <v>14</v>
      </c>
    </row>
    <row r="835" spans="2:17" x14ac:dyDescent="0.2">
      <c r="C835">
        <v>14</v>
      </c>
      <c r="D835">
        <v>18474</v>
      </c>
      <c r="E835">
        <v>42</v>
      </c>
      <c r="F835">
        <v>82.47</v>
      </c>
      <c r="G835">
        <v>255</v>
      </c>
      <c r="H835">
        <v>85.82</v>
      </c>
      <c r="I835">
        <v>7365.16</v>
      </c>
      <c r="J835">
        <v>2</v>
      </c>
      <c r="K835">
        <v>255</v>
      </c>
      <c r="L835">
        <v>9.1999999999999993</v>
      </c>
      <c r="M835">
        <v>224</v>
      </c>
      <c r="N835">
        <v>694</v>
      </c>
      <c r="O835">
        <v>420</v>
      </c>
      <c r="P835">
        <v>20</v>
      </c>
      <c r="Q835">
        <v>14</v>
      </c>
    </row>
    <row r="836" spans="2:17" x14ac:dyDescent="0.2">
      <c r="C836">
        <v>15</v>
      </c>
      <c r="D836">
        <v>1284</v>
      </c>
      <c r="E836">
        <v>5</v>
      </c>
      <c r="F836">
        <v>5.73</v>
      </c>
      <c r="G836">
        <v>4</v>
      </c>
      <c r="H836">
        <v>4.6399999999999997</v>
      </c>
      <c r="I836">
        <v>21.5</v>
      </c>
      <c r="J836">
        <v>0</v>
      </c>
      <c r="K836">
        <v>21</v>
      </c>
      <c r="L836">
        <v>0.64</v>
      </c>
      <c r="M836">
        <v>205</v>
      </c>
      <c r="N836">
        <v>900</v>
      </c>
      <c r="O836">
        <v>349</v>
      </c>
      <c r="P836">
        <v>20</v>
      </c>
      <c r="Q836">
        <v>14</v>
      </c>
    </row>
    <row r="837" spans="2:17" x14ac:dyDescent="0.2">
      <c r="C837">
        <v>16</v>
      </c>
      <c r="D837">
        <v>7206</v>
      </c>
      <c r="E837">
        <v>14</v>
      </c>
      <c r="F837">
        <v>32.17</v>
      </c>
      <c r="G837">
        <v>7</v>
      </c>
      <c r="H837">
        <v>42.12</v>
      </c>
      <c r="I837">
        <v>1774.46</v>
      </c>
      <c r="J837">
        <v>0</v>
      </c>
      <c r="K837">
        <v>232</v>
      </c>
      <c r="L837">
        <v>3.59</v>
      </c>
      <c r="M837">
        <v>218</v>
      </c>
      <c r="N837">
        <v>897</v>
      </c>
      <c r="O837">
        <v>414</v>
      </c>
      <c r="P837">
        <v>20</v>
      </c>
      <c r="Q837">
        <v>14</v>
      </c>
    </row>
    <row r="838" spans="2:17" x14ac:dyDescent="0.2">
      <c r="C838">
        <v>17</v>
      </c>
      <c r="D838">
        <v>1338</v>
      </c>
      <c r="E838">
        <v>4</v>
      </c>
      <c r="F838">
        <v>5.97</v>
      </c>
      <c r="G838">
        <v>2</v>
      </c>
      <c r="H838">
        <v>5.05</v>
      </c>
      <c r="I838">
        <v>25.54</v>
      </c>
      <c r="J838">
        <v>0</v>
      </c>
      <c r="K838">
        <v>20</v>
      </c>
      <c r="L838">
        <v>0.67</v>
      </c>
      <c r="M838">
        <v>207</v>
      </c>
      <c r="N838">
        <v>706</v>
      </c>
      <c r="O838">
        <v>493</v>
      </c>
      <c r="P838">
        <v>20</v>
      </c>
      <c r="Q838">
        <v>14</v>
      </c>
    </row>
    <row r="839" spans="2:17" x14ac:dyDescent="0.2">
      <c r="C839">
        <v>18</v>
      </c>
      <c r="D839">
        <v>20164</v>
      </c>
      <c r="E839">
        <v>48</v>
      </c>
      <c r="F839">
        <v>90.02</v>
      </c>
      <c r="G839">
        <v>255</v>
      </c>
      <c r="H839">
        <v>86.81</v>
      </c>
      <c r="I839">
        <v>7535.96</v>
      </c>
      <c r="J839">
        <v>0</v>
      </c>
      <c r="K839">
        <v>255</v>
      </c>
      <c r="L839">
        <v>10.039999999999999</v>
      </c>
      <c r="M839">
        <v>222</v>
      </c>
      <c r="N839">
        <v>691</v>
      </c>
      <c r="O839">
        <v>539</v>
      </c>
      <c r="P839">
        <v>20</v>
      </c>
      <c r="Q839">
        <v>14</v>
      </c>
    </row>
    <row r="840" spans="2:17" x14ac:dyDescent="0.2">
      <c r="C840">
        <v>19</v>
      </c>
      <c r="D840">
        <v>1164</v>
      </c>
      <c r="E840">
        <v>4</v>
      </c>
      <c r="F840">
        <v>5.2</v>
      </c>
      <c r="G840">
        <v>2</v>
      </c>
      <c r="H840">
        <v>5.08</v>
      </c>
      <c r="I840">
        <v>25.84</v>
      </c>
      <c r="J840">
        <v>0</v>
      </c>
      <c r="K840">
        <v>27</v>
      </c>
      <c r="L840">
        <v>0.57999999999999996</v>
      </c>
      <c r="M840">
        <v>198</v>
      </c>
      <c r="N840">
        <v>882</v>
      </c>
      <c r="O840">
        <v>484</v>
      </c>
      <c r="P840">
        <v>20</v>
      </c>
      <c r="Q840">
        <v>14</v>
      </c>
    </row>
    <row r="841" spans="2:17" x14ac:dyDescent="0.2">
      <c r="C841">
        <v>20</v>
      </c>
      <c r="D841">
        <v>9529</v>
      </c>
      <c r="E841">
        <v>26</v>
      </c>
      <c r="F841">
        <v>42.54</v>
      </c>
      <c r="G841">
        <v>3</v>
      </c>
      <c r="H841">
        <v>44.52</v>
      </c>
      <c r="I841">
        <v>1981.9</v>
      </c>
      <c r="J841">
        <v>0</v>
      </c>
      <c r="K841">
        <v>186</v>
      </c>
      <c r="L841">
        <v>4.75</v>
      </c>
      <c r="M841">
        <v>221</v>
      </c>
      <c r="N841">
        <v>886</v>
      </c>
      <c r="O841">
        <v>541</v>
      </c>
      <c r="P841">
        <v>20</v>
      </c>
      <c r="Q841">
        <v>14</v>
      </c>
    </row>
    <row r="842" spans="2:17" x14ac:dyDescent="0.2">
      <c r="C842">
        <v>21</v>
      </c>
      <c r="D842">
        <v>1378</v>
      </c>
      <c r="E842">
        <v>5</v>
      </c>
      <c r="F842">
        <v>6.15</v>
      </c>
      <c r="G842">
        <v>2</v>
      </c>
      <c r="H842">
        <v>4.37</v>
      </c>
      <c r="I842">
        <v>19.12</v>
      </c>
      <c r="J842">
        <v>0</v>
      </c>
      <c r="K842">
        <v>18</v>
      </c>
      <c r="L842">
        <v>0.69</v>
      </c>
      <c r="M842">
        <v>213</v>
      </c>
      <c r="N842">
        <v>677</v>
      </c>
      <c r="O842">
        <v>612</v>
      </c>
      <c r="P842">
        <v>20</v>
      </c>
      <c r="Q842">
        <v>14</v>
      </c>
    </row>
    <row r="843" spans="2:17" x14ac:dyDescent="0.2">
      <c r="C843">
        <v>22</v>
      </c>
      <c r="D843">
        <v>17286</v>
      </c>
      <c r="E843">
        <v>37</v>
      </c>
      <c r="F843">
        <v>77.17</v>
      </c>
      <c r="G843">
        <v>255</v>
      </c>
      <c r="H843">
        <v>82.85</v>
      </c>
      <c r="I843">
        <v>6864.9</v>
      </c>
      <c r="J843">
        <v>1</v>
      </c>
      <c r="K843">
        <v>255</v>
      </c>
      <c r="L843">
        <v>8.61</v>
      </c>
      <c r="M843">
        <v>224</v>
      </c>
      <c r="N843">
        <v>682</v>
      </c>
      <c r="O843">
        <v>679</v>
      </c>
      <c r="P843">
        <v>20</v>
      </c>
      <c r="Q843">
        <v>14</v>
      </c>
    </row>
    <row r="844" spans="2:17" x14ac:dyDescent="0.2">
      <c r="C844">
        <v>23</v>
      </c>
      <c r="D844">
        <v>1127</v>
      </c>
      <c r="E844">
        <v>4</v>
      </c>
      <c r="F844">
        <v>5.03</v>
      </c>
      <c r="G844">
        <v>0</v>
      </c>
      <c r="H844">
        <v>4.17</v>
      </c>
      <c r="I844">
        <v>17.38</v>
      </c>
      <c r="J844">
        <v>0</v>
      </c>
      <c r="K844">
        <v>20</v>
      </c>
      <c r="L844">
        <v>0.56000000000000005</v>
      </c>
      <c r="M844">
        <v>196</v>
      </c>
      <c r="N844">
        <v>880</v>
      </c>
      <c r="O844">
        <v>646</v>
      </c>
      <c r="P844">
        <v>20</v>
      </c>
      <c r="Q844">
        <v>14</v>
      </c>
    </row>
    <row r="845" spans="2:17" x14ac:dyDescent="0.2">
      <c r="C845">
        <v>24</v>
      </c>
      <c r="D845">
        <v>7592</v>
      </c>
      <c r="E845">
        <v>14</v>
      </c>
      <c r="F845">
        <v>33.89</v>
      </c>
      <c r="G845">
        <v>1</v>
      </c>
      <c r="H845">
        <v>46.77</v>
      </c>
      <c r="I845">
        <v>2187.67</v>
      </c>
      <c r="J845">
        <v>0</v>
      </c>
      <c r="K845">
        <v>230</v>
      </c>
      <c r="L845">
        <v>3.78</v>
      </c>
      <c r="M845">
        <v>217</v>
      </c>
      <c r="N845">
        <v>887</v>
      </c>
      <c r="O845">
        <v>690</v>
      </c>
      <c r="P845">
        <v>20</v>
      </c>
      <c r="Q845">
        <v>14</v>
      </c>
    </row>
    <row r="846" spans="2:17" x14ac:dyDescent="0.2">
      <c r="C846" t="s">
        <v>0</v>
      </c>
      <c r="D846" t="s">
        <v>1</v>
      </c>
      <c r="E846" t="s">
        <v>2</v>
      </c>
      <c r="F846" t="s">
        <v>3</v>
      </c>
      <c r="G846" t="s">
        <v>4</v>
      </c>
      <c r="H846" t="s">
        <v>5</v>
      </c>
      <c r="I846" t="s">
        <v>6</v>
      </c>
      <c r="J846" t="s">
        <v>7</v>
      </c>
      <c r="K846" t="s">
        <v>8</v>
      </c>
      <c r="L846" t="s">
        <v>9</v>
      </c>
      <c r="M846" t="s">
        <v>10</v>
      </c>
      <c r="N846" t="s">
        <v>11</v>
      </c>
      <c r="O846" t="s">
        <v>12</v>
      </c>
      <c r="P846" t="s">
        <v>13</v>
      </c>
      <c r="Q846" t="s">
        <v>14</v>
      </c>
    </row>
    <row r="847" spans="2:17" x14ac:dyDescent="0.2">
      <c r="B847">
        <v>10819</v>
      </c>
      <c r="C847">
        <v>1</v>
      </c>
      <c r="D847">
        <v>2719</v>
      </c>
      <c r="E847">
        <v>11</v>
      </c>
      <c r="F847">
        <v>12.14</v>
      </c>
      <c r="G847">
        <v>9</v>
      </c>
      <c r="H847">
        <v>5.71</v>
      </c>
      <c r="I847">
        <v>32.64</v>
      </c>
      <c r="J847">
        <v>1</v>
      </c>
      <c r="K847">
        <v>42</v>
      </c>
      <c r="L847">
        <v>2.13</v>
      </c>
      <c r="M847">
        <v>224</v>
      </c>
      <c r="N847">
        <v>123</v>
      </c>
      <c r="O847">
        <v>1078</v>
      </c>
      <c r="P847">
        <v>20</v>
      </c>
      <c r="Q847">
        <v>14</v>
      </c>
    </row>
    <row r="848" spans="2:17" x14ac:dyDescent="0.2">
      <c r="C848">
        <v>2</v>
      </c>
      <c r="D848">
        <v>4840</v>
      </c>
      <c r="E848">
        <v>15</v>
      </c>
      <c r="F848">
        <v>21.61</v>
      </c>
      <c r="G848">
        <v>12</v>
      </c>
      <c r="H848">
        <v>17.46</v>
      </c>
      <c r="I848">
        <v>304.95999999999998</v>
      </c>
      <c r="J848">
        <v>0</v>
      </c>
      <c r="K848">
        <v>98</v>
      </c>
      <c r="L848">
        <v>3.79</v>
      </c>
      <c r="M848">
        <v>223</v>
      </c>
      <c r="N848">
        <v>126</v>
      </c>
      <c r="O848">
        <v>1126</v>
      </c>
      <c r="P848">
        <v>20</v>
      </c>
      <c r="Q848">
        <v>14</v>
      </c>
    </row>
    <row r="849" spans="2:17" x14ac:dyDescent="0.2">
      <c r="C849">
        <v>3</v>
      </c>
      <c r="D849">
        <v>3746</v>
      </c>
      <c r="E849">
        <v>17</v>
      </c>
      <c r="F849">
        <v>16.72</v>
      </c>
      <c r="G849">
        <v>17</v>
      </c>
      <c r="H849">
        <v>7.27</v>
      </c>
      <c r="I849">
        <v>52.86</v>
      </c>
      <c r="J849">
        <v>2</v>
      </c>
      <c r="K849">
        <v>42</v>
      </c>
      <c r="L849">
        <v>2.93</v>
      </c>
      <c r="M849">
        <v>224</v>
      </c>
      <c r="N849">
        <v>336</v>
      </c>
      <c r="O849">
        <v>1076</v>
      </c>
      <c r="P849">
        <v>20</v>
      </c>
      <c r="Q849">
        <v>14</v>
      </c>
    </row>
    <row r="850" spans="2:17" x14ac:dyDescent="0.2">
      <c r="C850">
        <v>4</v>
      </c>
      <c r="D850">
        <v>13377</v>
      </c>
      <c r="E850">
        <v>26</v>
      </c>
      <c r="F850">
        <v>59.72</v>
      </c>
      <c r="G850">
        <v>255</v>
      </c>
      <c r="H850">
        <v>73.239999999999995</v>
      </c>
      <c r="I850">
        <v>5363.88</v>
      </c>
      <c r="J850">
        <v>1</v>
      </c>
      <c r="K850">
        <v>255</v>
      </c>
      <c r="L850">
        <v>10.48</v>
      </c>
      <c r="M850">
        <v>224</v>
      </c>
      <c r="N850">
        <v>319</v>
      </c>
      <c r="O850">
        <v>1137</v>
      </c>
      <c r="P850">
        <v>20</v>
      </c>
      <c r="Q850">
        <v>14</v>
      </c>
    </row>
    <row r="851" spans="2:17" x14ac:dyDescent="0.2">
      <c r="C851">
        <v>5</v>
      </c>
      <c r="D851">
        <v>4970</v>
      </c>
      <c r="E851">
        <v>21</v>
      </c>
      <c r="F851">
        <v>22.19</v>
      </c>
      <c r="G851">
        <v>17</v>
      </c>
      <c r="H851">
        <v>8.2100000000000009</v>
      </c>
      <c r="I851">
        <v>67.42</v>
      </c>
      <c r="J851">
        <v>5</v>
      </c>
      <c r="K851">
        <v>60</v>
      </c>
      <c r="L851">
        <v>3.89</v>
      </c>
      <c r="M851">
        <v>224</v>
      </c>
      <c r="N851">
        <v>105</v>
      </c>
      <c r="O851">
        <v>1226</v>
      </c>
      <c r="P851">
        <v>20</v>
      </c>
      <c r="Q851">
        <v>14</v>
      </c>
    </row>
    <row r="852" spans="2:17" x14ac:dyDescent="0.2">
      <c r="C852">
        <v>6</v>
      </c>
      <c r="D852">
        <v>21578</v>
      </c>
      <c r="E852">
        <v>59</v>
      </c>
      <c r="F852">
        <v>96.33</v>
      </c>
      <c r="G852">
        <v>255</v>
      </c>
      <c r="H852">
        <v>78.38</v>
      </c>
      <c r="I852">
        <v>6144.18</v>
      </c>
      <c r="J852">
        <v>8</v>
      </c>
      <c r="K852">
        <v>255</v>
      </c>
      <c r="L852">
        <v>16.899999999999999</v>
      </c>
      <c r="M852">
        <v>224</v>
      </c>
      <c r="N852">
        <v>120</v>
      </c>
      <c r="O852">
        <v>1270</v>
      </c>
      <c r="P852">
        <v>20</v>
      </c>
      <c r="Q852">
        <v>14</v>
      </c>
    </row>
    <row r="853" spans="2:17" x14ac:dyDescent="0.2">
      <c r="C853">
        <v>7</v>
      </c>
      <c r="D853">
        <v>5675</v>
      </c>
      <c r="E853">
        <v>24</v>
      </c>
      <c r="F853">
        <v>25.33</v>
      </c>
      <c r="G853">
        <v>25</v>
      </c>
      <c r="H853">
        <v>9.2100000000000009</v>
      </c>
      <c r="I853">
        <v>84.86</v>
      </c>
      <c r="J853">
        <v>5</v>
      </c>
      <c r="K853">
        <v>53</v>
      </c>
      <c r="L853">
        <v>4.45</v>
      </c>
      <c r="M853">
        <v>224</v>
      </c>
      <c r="N853">
        <v>344</v>
      </c>
      <c r="O853">
        <v>1235</v>
      </c>
      <c r="P853">
        <v>20</v>
      </c>
      <c r="Q853">
        <v>14</v>
      </c>
    </row>
    <row r="854" spans="2:17" x14ac:dyDescent="0.2">
      <c r="C854">
        <v>8</v>
      </c>
      <c r="D854">
        <v>21120</v>
      </c>
      <c r="E854">
        <v>46.5</v>
      </c>
      <c r="F854">
        <v>94.29</v>
      </c>
      <c r="G854">
        <v>255</v>
      </c>
      <c r="H854">
        <v>86.79</v>
      </c>
      <c r="I854">
        <v>7532.93</v>
      </c>
      <c r="J854">
        <v>7</v>
      </c>
      <c r="K854">
        <v>255</v>
      </c>
      <c r="L854">
        <v>16.54</v>
      </c>
      <c r="M854">
        <v>224</v>
      </c>
      <c r="N854">
        <v>314</v>
      </c>
      <c r="O854">
        <v>1277</v>
      </c>
      <c r="P854">
        <v>20</v>
      </c>
      <c r="Q854">
        <v>14</v>
      </c>
    </row>
    <row r="855" spans="2:17" x14ac:dyDescent="0.2">
      <c r="C855">
        <v>9</v>
      </c>
      <c r="D855">
        <v>3489</v>
      </c>
      <c r="E855">
        <v>15</v>
      </c>
      <c r="F855">
        <v>15.58</v>
      </c>
      <c r="G855">
        <v>17</v>
      </c>
      <c r="H855">
        <v>7.03</v>
      </c>
      <c r="I855">
        <v>49.45</v>
      </c>
      <c r="J855">
        <v>2</v>
      </c>
      <c r="K855">
        <v>42</v>
      </c>
      <c r="L855">
        <v>2.73</v>
      </c>
      <c r="M855">
        <v>224</v>
      </c>
      <c r="N855">
        <v>699</v>
      </c>
      <c r="O855">
        <v>431</v>
      </c>
      <c r="P855">
        <v>20</v>
      </c>
      <c r="Q855">
        <v>14</v>
      </c>
    </row>
    <row r="856" spans="2:17" x14ac:dyDescent="0.2">
      <c r="C856">
        <v>10</v>
      </c>
      <c r="D856">
        <v>11800</v>
      </c>
      <c r="E856">
        <v>36</v>
      </c>
      <c r="F856">
        <v>52.68</v>
      </c>
      <c r="G856">
        <v>17</v>
      </c>
      <c r="H856">
        <v>46.42</v>
      </c>
      <c r="I856">
        <v>2154.63</v>
      </c>
      <c r="J856">
        <v>2</v>
      </c>
      <c r="K856">
        <v>235</v>
      </c>
      <c r="L856">
        <v>9.24</v>
      </c>
      <c r="M856">
        <v>224</v>
      </c>
      <c r="N856">
        <v>702</v>
      </c>
      <c r="O856">
        <v>488</v>
      </c>
      <c r="P856">
        <v>20</v>
      </c>
      <c r="Q856">
        <v>14</v>
      </c>
    </row>
    <row r="857" spans="2:17" x14ac:dyDescent="0.2">
      <c r="C857">
        <v>11</v>
      </c>
      <c r="D857">
        <v>3333</v>
      </c>
      <c r="E857">
        <v>14</v>
      </c>
      <c r="F857">
        <v>14.88</v>
      </c>
      <c r="G857">
        <v>13</v>
      </c>
      <c r="H857">
        <v>6.65</v>
      </c>
      <c r="I857">
        <v>44.23</v>
      </c>
      <c r="J857">
        <v>1</v>
      </c>
      <c r="K857">
        <v>39</v>
      </c>
      <c r="L857">
        <v>2.61</v>
      </c>
      <c r="M857">
        <v>224</v>
      </c>
      <c r="N857">
        <v>685</v>
      </c>
      <c r="O857">
        <v>589</v>
      </c>
      <c r="P857">
        <v>20</v>
      </c>
      <c r="Q857">
        <v>14</v>
      </c>
    </row>
    <row r="858" spans="2:17" x14ac:dyDescent="0.2">
      <c r="C858">
        <v>12</v>
      </c>
      <c r="D858">
        <v>21325</v>
      </c>
      <c r="E858">
        <v>58.5</v>
      </c>
      <c r="F858">
        <v>95.2</v>
      </c>
      <c r="G858">
        <v>255</v>
      </c>
      <c r="H858">
        <v>80.89</v>
      </c>
      <c r="I858">
        <v>6543.45</v>
      </c>
      <c r="J858">
        <v>6</v>
      </c>
      <c r="K858">
        <v>255</v>
      </c>
      <c r="L858">
        <v>16.7</v>
      </c>
      <c r="M858">
        <v>224</v>
      </c>
      <c r="N858">
        <v>696</v>
      </c>
      <c r="O858">
        <v>636</v>
      </c>
      <c r="P858">
        <v>20</v>
      </c>
      <c r="Q858">
        <v>14</v>
      </c>
    </row>
    <row r="859" spans="2:17" x14ac:dyDescent="0.2">
      <c r="C859">
        <v>13</v>
      </c>
      <c r="D859">
        <v>2669</v>
      </c>
      <c r="E859">
        <v>11</v>
      </c>
      <c r="F859">
        <v>11.92</v>
      </c>
      <c r="G859">
        <v>9</v>
      </c>
      <c r="H859">
        <v>6.26</v>
      </c>
      <c r="I859">
        <v>39.17</v>
      </c>
      <c r="J859">
        <v>0</v>
      </c>
      <c r="K859">
        <v>34</v>
      </c>
      <c r="L859">
        <v>2.09</v>
      </c>
      <c r="M859">
        <v>223</v>
      </c>
      <c r="N859">
        <v>871</v>
      </c>
      <c r="O859">
        <v>588</v>
      </c>
      <c r="P859">
        <v>20</v>
      </c>
      <c r="Q859">
        <v>14</v>
      </c>
    </row>
    <row r="860" spans="2:17" x14ac:dyDescent="0.2">
      <c r="C860">
        <v>14</v>
      </c>
      <c r="D860">
        <v>7029</v>
      </c>
      <c r="E860">
        <v>18</v>
      </c>
      <c r="F860">
        <v>31.38</v>
      </c>
      <c r="G860">
        <v>14</v>
      </c>
      <c r="H860">
        <v>29.11</v>
      </c>
      <c r="I860">
        <v>847.28</v>
      </c>
      <c r="J860">
        <v>2</v>
      </c>
      <c r="K860">
        <v>143</v>
      </c>
      <c r="L860">
        <v>5.51</v>
      </c>
      <c r="M860">
        <v>224</v>
      </c>
      <c r="N860">
        <v>910</v>
      </c>
      <c r="O860">
        <v>638</v>
      </c>
      <c r="P860">
        <v>20</v>
      </c>
      <c r="Q860">
        <v>14</v>
      </c>
    </row>
    <row r="861" spans="2:17" x14ac:dyDescent="0.2">
      <c r="C861" t="s">
        <v>0</v>
      </c>
      <c r="D861" t="s">
        <v>1</v>
      </c>
      <c r="E861" t="s">
        <v>2</v>
      </c>
      <c r="F861" t="s">
        <v>3</v>
      </c>
      <c r="G861" t="s">
        <v>4</v>
      </c>
      <c r="H861" t="s">
        <v>5</v>
      </c>
      <c r="I861" t="s">
        <v>6</v>
      </c>
      <c r="J861" t="s">
        <v>7</v>
      </c>
      <c r="K861" t="s">
        <v>8</v>
      </c>
      <c r="L861" t="s">
        <v>9</v>
      </c>
      <c r="M861" t="s">
        <v>10</v>
      </c>
      <c r="N861" t="s">
        <v>11</v>
      </c>
      <c r="O861" t="s">
        <v>12</v>
      </c>
      <c r="P861" t="s">
        <v>13</v>
      </c>
      <c r="Q861" t="s">
        <v>14</v>
      </c>
    </row>
    <row r="862" spans="2:17" x14ac:dyDescent="0.2">
      <c r="B862">
        <v>10826</v>
      </c>
      <c r="C862">
        <v>1</v>
      </c>
      <c r="D862">
        <v>2057</v>
      </c>
      <c r="E862">
        <v>9</v>
      </c>
      <c r="F862">
        <v>9.18</v>
      </c>
      <c r="G862">
        <v>7</v>
      </c>
      <c r="H862">
        <v>5.78</v>
      </c>
      <c r="I862">
        <v>33.409999999999997</v>
      </c>
      <c r="J862">
        <v>0</v>
      </c>
      <c r="K862">
        <v>29</v>
      </c>
      <c r="L862">
        <v>1.01</v>
      </c>
      <c r="M862">
        <v>212</v>
      </c>
      <c r="N862">
        <v>343</v>
      </c>
      <c r="O862">
        <v>638</v>
      </c>
      <c r="P862">
        <v>20</v>
      </c>
      <c r="Q862">
        <v>14</v>
      </c>
    </row>
    <row r="863" spans="2:17" x14ac:dyDescent="0.2">
      <c r="C863">
        <v>2</v>
      </c>
      <c r="D863">
        <v>4371</v>
      </c>
      <c r="E863">
        <v>12</v>
      </c>
      <c r="F863">
        <v>19.510000000000002</v>
      </c>
      <c r="G863">
        <v>9</v>
      </c>
      <c r="H863">
        <v>21.2</v>
      </c>
      <c r="I863">
        <v>449.47</v>
      </c>
      <c r="J863">
        <v>0</v>
      </c>
      <c r="K863">
        <v>102</v>
      </c>
      <c r="L863">
        <v>2.15</v>
      </c>
      <c r="M863">
        <v>219</v>
      </c>
      <c r="N863">
        <v>349</v>
      </c>
      <c r="O863">
        <v>698</v>
      </c>
      <c r="P863">
        <v>20</v>
      </c>
      <c r="Q863">
        <v>14</v>
      </c>
    </row>
    <row r="864" spans="2:17" x14ac:dyDescent="0.2">
      <c r="C864">
        <v>3</v>
      </c>
      <c r="D864">
        <v>4545</v>
      </c>
      <c r="E864">
        <v>20</v>
      </c>
      <c r="F864">
        <v>20.29</v>
      </c>
      <c r="G864">
        <v>17</v>
      </c>
      <c r="H864">
        <v>8.09</v>
      </c>
      <c r="I864">
        <v>65.53</v>
      </c>
      <c r="J864">
        <v>5</v>
      </c>
      <c r="K864">
        <v>45</v>
      </c>
      <c r="L864">
        <v>2.2400000000000002</v>
      </c>
      <c r="M864">
        <v>224</v>
      </c>
      <c r="N864">
        <v>122</v>
      </c>
      <c r="O864">
        <v>785</v>
      </c>
      <c r="P864">
        <v>20</v>
      </c>
      <c r="Q864">
        <v>14</v>
      </c>
    </row>
    <row r="865" spans="2:17" x14ac:dyDescent="0.2">
      <c r="C865">
        <v>4</v>
      </c>
      <c r="D865">
        <v>16347</v>
      </c>
      <c r="E865">
        <v>35</v>
      </c>
      <c r="F865">
        <v>72.98</v>
      </c>
      <c r="G865">
        <v>255</v>
      </c>
      <c r="H865">
        <v>80.069999999999993</v>
      </c>
      <c r="I865">
        <v>6411.68</v>
      </c>
      <c r="J865">
        <v>3</v>
      </c>
      <c r="K865">
        <v>255</v>
      </c>
      <c r="L865">
        <v>8.0500000000000007</v>
      </c>
      <c r="M865">
        <v>224</v>
      </c>
      <c r="N865">
        <v>136</v>
      </c>
      <c r="O865">
        <v>833</v>
      </c>
      <c r="P865">
        <v>20</v>
      </c>
      <c r="Q865">
        <v>14</v>
      </c>
    </row>
    <row r="866" spans="2:17" x14ac:dyDescent="0.2">
      <c r="C866">
        <v>5</v>
      </c>
      <c r="D866">
        <v>1973</v>
      </c>
      <c r="E866">
        <v>8</v>
      </c>
      <c r="F866">
        <v>8.81</v>
      </c>
      <c r="G866">
        <v>5</v>
      </c>
      <c r="H866">
        <v>5.32</v>
      </c>
      <c r="I866">
        <v>28.34</v>
      </c>
      <c r="J866">
        <v>0</v>
      </c>
      <c r="K866">
        <v>26</v>
      </c>
      <c r="L866">
        <v>0.97</v>
      </c>
      <c r="M866">
        <v>222</v>
      </c>
      <c r="N866">
        <v>357</v>
      </c>
      <c r="O866">
        <v>784</v>
      </c>
      <c r="P866">
        <v>20</v>
      </c>
      <c r="Q866">
        <v>14</v>
      </c>
    </row>
    <row r="867" spans="2:17" x14ac:dyDescent="0.2">
      <c r="C867">
        <v>6</v>
      </c>
      <c r="D867">
        <v>17165</v>
      </c>
      <c r="E867">
        <v>34.5</v>
      </c>
      <c r="F867">
        <v>76.63</v>
      </c>
      <c r="G867">
        <v>255</v>
      </c>
      <c r="H867">
        <v>84.23</v>
      </c>
      <c r="I867">
        <v>7093.92</v>
      </c>
      <c r="J867">
        <v>2</v>
      </c>
      <c r="K867">
        <v>255</v>
      </c>
      <c r="L867">
        <v>8.4600000000000009</v>
      </c>
      <c r="M867">
        <v>224</v>
      </c>
      <c r="N867">
        <v>365</v>
      </c>
      <c r="O867">
        <v>839</v>
      </c>
      <c r="P867">
        <v>20</v>
      </c>
      <c r="Q867">
        <v>14</v>
      </c>
    </row>
    <row r="868" spans="2:17" x14ac:dyDescent="0.2">
      <c r="C868">
        <v>7</v>
      </c>
      <c r="D868">
        <v>6747</v>
      </c>
      <c r="E868">
        <v>30</v>
      </c>
      <c r="F868">
        <v>30.12</v>
      </c>
      <c r="G868">
        <v>30</v>
      </c>
      <c r="H868">
        <v>10.14</v>
      </c>
      <c r="I868">
        <v>102.75</v>
      </c>
      <c r="J868">
        <v>9</v>
      </c>
      <c r="K868">
        <v>65</v>
      </c>
      <c r="L868">
        <v>3.32</v>
      </c>
      <c r="M868">
        <v>224</v>
      </c>
      <c r="N868">
        <v>114</v>
      </c>
      <c r="O868">
        <v>917</v>
      </c>
      <c r="P868">
        <v>20</v>
      </c>
      <c r="Q868">
        <v>14</v>
      </c>
    </row>
    <row r="869" spans="2:17" x14ac:dyDescent="0.2">
      <c r="C869">
        <v>8</v>
      </c>
      <c r="D869">
        <v>21415</v>
      </c>
      <c r="E869">
        <v>57.5</v>
      </c>
      <c r="F869">
        <v>95.6</v>
      </c>
      <c r="G869">
        <v>255</v>
      </c>
      <c r="H869">
        <v>93.66</v>
      </c>
      <c r="I869">
        <v>8772.11</v>
      </c>
      <c r="J869">
        <v>0</v>
      </c>
      <c r="K869">
        <v>255</v>
      </c>
      <c r="L869">
        <v>10.55</v>
      </c>
      <c r="M869">
        <v>223</v>
      </c>
      <c r="N869">
        <v>143</v>
      </c>
      <c r="O869">
        <v>964</v>
      </c>
      <c r="P869">
        <v>20</v>
      </c>
      <c r="Q869">
        <v>14</v>
      </c>
    </row>
    <row r="870" spans="2:17" x14ac:dyDescent="0.2">
      <c r="C870">
        <v>9</v>
      </c>
      <c r="D870">
        <v>2722</v>
      </c>
      <c r="E870">
        <v>11</v>
      </c>
      <c r="F870">
        <v>12.15</v>
      </c>
      <c r="G870">
        <v>11</v>
      </c>
      <c r="H870">
        <v>6.66</v>
      </c>
      <c r="I870">
        <v>44.38</v>
      </c>
      <c r="J870">
        <v>0</v>
      </c>
      <c r="K870">
        <v>32</v>
      </c>
      <c r="L870">
        <v>1.34</v>
      </c>
      <c r="M870">
        <v>222</v>
      </c>
      <c r="N870">
        <v>350</v>
      </c>
      <c r="O870">
        <v>941</v>
      </c>
      <c r="P870">
        <v>20</v>
      </c>
      <c r="Q870">
        <v>14</v>
      </c>
    </row>
    <row r="871" spans="2:17" x14ac:dyDescent="0.2">
      <c r="C871">
        <v>10</v>
      </c>
      <c r="D871">
        <v>17107</v>
      </c>
      <c r="E871">
        <v>43.5</v>
      </c>
      <c r="F871">
        <v>76.37</v>
      </c>
      <c r="G871">
        <v>255</v>
      </c>
      <c r="H871">
        <v>77.42</v>
      </c>
      <c r="I871">
        <v>5994.6</v>
      </c>
      <c r="J871">
        <v>2</v>
      </c>
      <c r="K871">
        <v>255</v>
      </c>
      <c r="L871">
        <v>8.43</v>
      </c>
      <c r="M871">
        <v>224</v>
      </c>
      <c r="N871">
        <v>348</v>
      </c>
      <c r="O871">
        <v>977</v>
      </c>
      <c r="P871">
        <v>20</v>
      </c>
      <c r="Q871">
        <v>14</v>
      </c>
    </row>
    <row r="872" spans="2:17" x14ac:dyDescent="0.2">
      <c r="C872">
        <v>11</v>
      </c>
      <c r="D872">
        <v>5569</v>
      </c>
      <c r="E872">
        <v>23</v>
      </c>
      <c r="F872">
        <v>24.86</v>
      </c>
      <c r="G872">
        <v>17</v>
      </c>
      <c r="H872">
        <v>10.78</v>
      </c>
      <c r="I872">
        <v>116.27</v>
      </c>
      <c r="J872">
        <v>6</v>
      </c>
      <c r="K872">
        <v>67</v>
      </c>
      <c r="L872">
        <v>2.74</v>
      </c>
      <c r="M872">
        <v>224</v>
      </c>
      <c r="N872">
        <v>686</v>
      </c>
      <c r="O872">
        <v>90</v>
      </c>
      <c r="P872">
        <v>20</v>
      </c>
      <c r="Q872">
        <v>14</v>
      </c>
    </row>
    <row r="873" spans="2:17" x14ac:dyDescent="0.2">
      <c r="C873">
        <v>12</v>
      </c>
      <c r="D873">
        <v>27924</v>
      </c>
      <c r="E873">
        <v>78.5</v>
      </c>
      <c r="F873">
        <v>124.66</v>
      </c>
      <c r="G873">
        <v>255</v>
      </c>
      <c r="H873">
        <v>92.43</v>
      </c>
      <c r="I873">
        <v>8544.19</v>
      </c>
      <c r="J873">
        <v>11</v>
      </c>
      <c r="K873">
        <v>255</v>
      </c>
      <c r="L873">
        <v>13.76</v>
      </c>
      <c r="M873">
        <v>224</v>
      </c>
      <c r="N873">
        <v>691</v>
      </c>
      <c r="O873">
        <v>139</v>
      </c>
      <c r="P873">
        <v>20</v>
      </c>
      <c r="Q873">
        <v>14</v>
      </c>
    </row>
    <row r="874" spans="2:17" x14ac:dyDescent="0.2">
      <c r="C874">
        <v>13</v>
      </c>
      <c r="D874">
        <v>5292</v>
      </c>
      <c r="E874">
        <v>23</v>
      </c>
      <c r="F874">
        <v>23.63</v>
      </c>
      <c r="G874">
        <v>17</v>
      </c>
      <c r="H874">
        <v>8.8699999999999992</v>
      </c>
      <c r="I874">
        <v>78.599999999999994</v>
      </c>
      <c r="J874">
        <v>6</v>
      </c>
      <c r="K874">
        <v>58</v>
      </c>
      <c r="L874">
        <v>2.61</v>
      </c>
      <c r="M874">
        <v>224</v>
      </c>
      <c r="N874">
        <v>912</v>
      </c>
      <c r="O874">
        <v>90</v>
      </c>
      <c r="P874">
        <v>20</v>
      </c>
      <c r="Q874">
        <v>14</v>
      </c>
    </row>
    <row r="875" spans="2:17" x14ac:dyDescent="0.2">
      <c r="C875">
        <v>14</v>
      </c>
      <c r="D875">
        <v>37490</v>
      </c>
      <c r="E875">
        <v>160.5</v>
      </c>
      <c r="F875">
        <v>167.37</v>
      </c>
      <c r="G875">
        <v>255</v>
      </c>
      <c r="H875">
        <v>82.64</v>
      </c>
      <c r="I875">
        <v>6828.74</v>
      </c>
      <c r="J875">
        <v>30</v>
      </c>
      <c r="K875">
        <v>255</v>
      </c>
      <c r="L875">
        <v>18.47</v>
      </c>
      <c r="M875">
        <v>224</v>
      </c>
      <c r="N875">
        <v>896</v>
      </c>
      <c r="O875">
        <v>141</v>
      </c>
      <c r="P875">
        <v>20</v>
      </c>
      <c r="Q875">
        <v>14</v>
      </c>
    </row>
    <row r="876" spans="2:17" x14ac:dyDescent="0.2">
      <c r="C876">
        <v>15</v>
      </c>
      <c r="D876">
        <v>3694</v>
      </c>
      <c r="E876">
        <v>15</v>
      </c>
      <c r="F876">
        <v>16.489999999999998</v>
      </c>
      <c r="G876">
        <v>9</v>
      </c>
      <c r="H876">
        <v>8.43</v>
      </c>
      <c r="I876">
        <v>71.06</v>
      </c>
      <c r="J876">
        <v>5</v>
      </c>
      <c r="K876">
        <v>57</v>
      </c>
      <c r="L876">
        <v>1.82</v>
      </c>
      <c r="M876">
        <v>224</v>
      </c>
      <c r="N876">
        <v>694</v>
      </c>
      <c r="O876">
        <v>201</v>
      </c>
      <c r="P876">
        <v>20</v>
      </c>
      <c r="Q876">
        <v>14</v>
      </c>
    </row>
    <row r="877" spans="2:17" x14ac:dyDescent="0.2">
      <c r="C877">
        <v>16</v>
      </c>
      <c r="D877">
        <v>28585</v>
      </c>
      <c r="E877">
        <v>97</v>
      </c>
      <c r="F877">
        <v>127.61</v>
      </c>
      <c r="G877">
        <v>255</v>
      </c>
      <c r="H877">
        <v>97.31</v>
      </c>
      <c r="I877">
        <v>9468.27</v>
      </c>
      <c r="J877">
        <v>4</v>
      </c>
      <c r="K877">
        <v>255</v>
      </c>
      <c r="L877">
        <v>14.08</v>
      </c>
      <c r="M877">
        <v>224</v>
      </c>
      <c r="N877">
        <v>693</v>
      </c>
      <c r="O877">
        <v>257</v>
      </c>
      <c r="P877">
        <v>20</v>
      </c>
      <c r="Q877">
        <v>14</v>
      </c>
    </row>
    <row r="878" spans="2:17" x14ac:dyDescent="0.2">
      <c r="C878" t="s">
        <v>0</v>
      </c>
      <c r="D878" t="s">
        <v>1</v>
      </c>
      <c r="E878" t="s">
        <v>2</v>
      </c>
      <c r="F878" t="s">
        <v>3</v>
      </c>
      <c r="G878" t="s">
        <v>4</v>
      </c>
      <c r="H878" t="s">
        <v>5</v>
      </c>
      <c r="I878" t="s">
        <v>6</v>
      </c>
      <c r="J878" t="s">
        <v>7</v>
      </c>
      <c r="K878" t="s">
        <v>8</v>
      </c>
      <c r="L878" t="s">
        <v>9</v>
      </c>
      <c r="M878" t="s">
        <v>10</v>
      </c>
      <c r="N878" t="s">
        <v>11</v>
      </c>
      <c r="O878" t="s">
        <v>12</v>
      </c>
      <c r="P878" t="s">
        <v>13</v>
      </c>
      <c r="Q878" t="s">
        <v>14</v>
      </c>
    </row>
    <row r="879" spans="2:17" x14ac:dyDescent="0.2">
      <c r="B879">
        <v>10836</v>
      </c>
      <c r="C879">
        <v>1</v>
      </c>
      <c r="D879">
        <v>1782</v>
      </c>
      <c r="E879">
        <v>7</v>
      </c>
      <c r="F879">
        <v>7.96</v>
      </c>
      <c r="G879">
        <v>5</v>
      </c>
      <c r="H879">
        <v>5.39</v>
      </c>
      <c r="I879">
        <v>29.08</v>
      </c>
      <c r="J879">
        <v>0</v>
      </c>
      <c r="K879">
        <v>30</v>
      </c>
      <c r="L879">
        <v>2.44</v>
      </c>
      <c r="M879">
        <v>219</v>
      </c>
      <c r="N879">
        <v>326</v>
      </c>
      <c r="O879">
        <v>853</v>
      </c>
      <c r="P879">
        <v>20</v>
      </c>
      <c r="Q879">
        <v>14</v>
      </c>
    </row>
    <row r="880" spans="2:17" x14ac:dyDescent="0.2">
      <c r="C880">
        <v>2</v>
      </c>
      <c r="D880">
        <v>7426</v>
      </c>
      <c r="E880">
        <v>17</v>
      </c>
      <c r="F880">
        <v>33.15</v>
      </c>
      <c r="G880">
        <v>6</v>
      </c>
      <c r="H880">
        <v>46.28</v>
      </c>
      <c r="I880">
        <v>2142.2800000000002</v>
      </c>
      <c r="J880">
        <v>0</v>
      </c>
      <c r="K880">
        <v>255</v>
      </c>
      <c r="L880">
        <v>10.16</v>
      </c>
      <c r="M880">
        <v>222</v>
      </c>
      <c r="N880">
        <v>332</v>
      </c>
      <c r="O880">
        <v>897</v>
      </c>
      <c r="P880">
        <v>20</v>
      </c>
      <c r="Q880">
        <v>14</v>
      </c>
    </row>
    <row r="881" spans="3:17" x14ac:dyDescent="0.2">
      <c r="C881">
        <v>3</v>
      </c>
      <c r="D881">
        <v>1900</v>
      </c>
      <c r="E881">
        <v>8</v>
      </c>
      <c r="F881">
        <v>8.48</v>
      </c>
      <c r="G881">
        <v>9</v>
      </c>
      <c r="H881">
        <v>5.33</v>
      </c>
      <c r="I881">
        <v>28.42</v>
      </c>
      <c r="J881">
        <v>0</v>
      </c>
      <c r="K881">
        <v>29</v>
      </c>
      <c r="L881">
        <v>2.6</v>
      </c>
      <c r="M881">
        <v>217</v>
      </c>
      <c r="N881">
        <v>155</v>
      </c>
      <c r="O881">
        <v>943</v>
      </c>
      <c r="P881">
        <v>20</v>
      </c>
      <c r="Q881">
        <v>14</v>
      </c>
    </row>
    <row r="882" spans="3:17" x14ac:dyDescent="0.2">
      <c r="C882">
        <v>4</v>
      </c>
      <c r="D882">
        <v>14018</v>
      </c>
      <c r="E882">
        <v>24.5</v>
      </c>
      <c r="F882">
        <v>62.58</v>
      </c>
      <c r="G882">
        <v>255</v>
      </c>
      <c r="H882">
        <v>79.23</v>
      </c>
      <c r="I882">
        <v>6277.89</v>
      </c>
      <c r="J882">
        <v>0</v>
      </c>
      <c r="K882">
        <v>255</v>
      </c>
      <c r="L882">
        <v>19.18</v>
      </c>
      <c r="M882">
        <v>223</v>
      </c>
      <c r="N882">
        <v>146</v>
      </c>
      <c r="O882">
        <v>991</v>
      </c>
      <c r="P882">
        <v>20</v>
      </c>
      <c r="Q882">
        <v>14</v>
      </c>
    </row>
    <row r="883" spans="3:17" x14ac:dyDescent="0.2">
      <c r="C883">
        <v>5</v>
      </c>
      <c r="D883">
        <v>1951</v>
      </c>
      <c r="E883">
        <v>8</v>
      </c>
      <c r="F883">
        <v>8.7100000000000009</v>
      </c>
      <c r="G883">
        <v>7</v>
      </c>
      <c r="H883">
        <v>4.75</v>
      </c>
      <c r="I883">
        <v>22.57</v>
      </c>
      <c r="J883">
        <v>0</v>
      </c>
      <c r="K883">
        <v>26</v>
      </c>
      <c r="L883">
        <v>2.67</v>
      </c>
      <c r="M883">
        <v>221</v>
      </c>
      <c r="N883">
        <v>347</v>
      </c>
      <c r="O883">
        <v>968</v>
      </c>
      <c r="P883">
        <v>20</v>
      </c>
      <c r="Q883">
        <v>14</v>
      </c>
    </row>
    <row r="884" spans="3:17" x14ac:dyDescent="0.2">
      <c r="C884">
        <v>6</v>
      </c>
      <c r="D884">
        <v>13669</v>
      </c>
      <c r="E884">
        <v>27</v>
      </c>
      <c r="F884">
        <v>61.02</v>
      </c>
      <c r="G884">
        <v>255</v>
      </c>
      <c r="H884">
        <v>72.56</v>
      </c>
      <c r="I884">
        <v>5265.19</v>
      </c>
      <c r="J884">
        <v>0</v>
      </c>
      <c r="K884">
        <v>255</v>
      </c>
      <c r="L884">
        <v>18.7</v>
      </c>
      <c r="M884">
        <v>223</v>
      </c>
      <c r="N884">
        <v>339</v>
      </c>
      <c r="O884">
        <v>1020</v>
      </c>
      <c r="P884">
        <v>20</v>
      </c>
      <c r="Q884">
        <v>14</v>
      </c>
    </row>
    <row r="885" spans="3:17" x14ac:dyDescent="0.2">
      <c r="C885">
        <v>7</v>
      </c>
      <c r="D885">
        <v>2577</v>
      </c>
      <c r="E885">
        <v>10.5</v>
      </c>
      <c r="F885">
        <v>11.5</v>
      </c>
      <c r="G885">
        <v>10</v>
      </c>
      <c r="H885">
        <v>6.36</v>
      </c>
      <c r="I885">
        <v>40.450000000000003</v>
      </c>
      <c r="J885">
        <v>0</v>
      </c>
      <c r="K885">
        <v>33</v>
      </c>
      <c r="L885">
        <v>3.53</v>
      </c>
      <c r="M885">
        <v>222</v>
      </c>
      <c r="N885">
        <v>148</v>
      </c>
      <c r="O885">
        <v>1082</v>
      </c>
      <c r="P885">
        <v>20</v>
      </c>
      <c r="Q885">
        <v>14</v>
      </c>
    </row>
    <row r="886" spans="3:17" x14ac:dyDescent="0.2">
      <c r="C886">
        <v>8</v>
      </c>
      <c r="D886">
        <v>14734</v>
      </c>
      <c r="E886">
        <v>38.5</v>
      </c>
      <c r="F886">
        <v>65.78</v>
      </c>
      <c r="G886">
        <v>23</v>
      </c>
      <c r="H886">
        <v>68.5</v>
      </c>
      <c r="I886">
        <v>4691.6099999999997</v>
      </c>
      <c r="J886">
        <v>0</v>
      </c>
      <c r="K886">
        <v>255</v>
      </c>
      <c r="L886">
        <v>20.16</v>
      </c>
      <c r="M886">
        <v>223</v>
      </c>
      <c r="N886">
        <v>130</v>
      </c>
      <c r="O886">
        <v>1122</v>
      </c>
      <c r="P886">
        <v>20</v>
      </c>
      <c r="Q886">
        <v>14</v>
      </c>
    </row>
    <row r="887" spans="3:17" x14ac:dyDescent="0.2">
      <c r="C887">
        <v>9</v>
      </c>
      <c r="D887">
        <v>1989</v>
      </c>
      <c r="E887">
        <v>8</v>
      </c>
      <c r="F887">
        <v>8.8800000000000008</v>
      </c>
      <c r="G887">
        <v>6</v>
      </c>
      <c r="H887">
        <v>4.7699999999999996</v>
      </c>
      <c r="I887">
        <v>22.71</v>
      </c>
      <c r="J887">
        <v>0</v>
      </c>
      <c r="K887">
        <v>22</v>
      </c>
      <c r="L887">
        <v>2.72</v>
      </c>
      <c r="M887">
        <v>222</v>
      </c>
      <c r="N887">
        <v>329</v>
      </c>
      <c r="O887">
        <v>1103</v>
      </c>
      <c r="P887">
        <v>20</v>
      </c>
      <c r="Q887">
        <v>14</v>
      </c>
    </row>
    <row r="888" spans="3:17" x14ac:dyDescent="0.2">
      <c r="C888">
        <v>10</v>
      </c>
      <c r="D888">
        <v>13040</v>
      </c>
      <c r="E888">
        <v>36</v>
      </c>
      <c r="F888">
        <v>58.21</v>
      </c>
      <c r="G888">
        <v>15</v>
      </c>
      <c r="H888">
        <v>58.8</v>
      </c>
      <c r="I888">
        <v>3457.45</v>
      </c>
      <c r="J888">
        <v>0</v>
      </c>
      <c r="K888">
        <v>255</v>
      </c>
      <c r="L888">
        <v>17.84</v>
      </c>
      <c r="M888">
        <v>222</v>
      </c>
      <c r="N888">
        <v>330</v>
      </c>
      <c r="O888">
        <v>1140</v>
      </c>
      <c r="P888">
        <v>20</v>
      </c>
      <c r="Q888">
        <v>14</v>
      </c>
    </row>
    <row r="889" spans="3:17" x14ac:dyDescent="0.2">
      <c r="C889">
        <v>1</v>
      </c>
      <c r="D889">
        <v>3208</v>
      </c>
      <c r="E889">
        <v>13</v>
      </c>
      <c r="F889">
        <v>14.32</v>
      </c>
      <c r="G889">
        <v>9</v>
      </c>
      <c r="H889">
        <v>7.01</v>
      </c>
      <c r="I889">
        <v>49.21</v>
      </c>
      <c r="J889">
        <v>2</v>
      </c>
      <c r="K889">
        <v>36</v>
      </c>
      <c r="L889">
        <v>3.71</v>
      </c>
      <c r="M889">
        <v>224</v>
      </c>
      <c r="N889">
        <v>111</v>
      </c>
      <c r="O889">
        <v>100</v>
      </c>
      <c r="P889">
        <v>20</v>
      </c>
      <c r="Q889">
        <v>14</v>
      </c>
    </row>
    <row r="890" spans="3:17" x14ac:dyDescent="0.2">
      <c r="C890">
        <v>2</v>
      </c>
      <c r="D890">
        <v>6963</v>
      </c>
      <c r="E890">
        <v>28.5</v>
      </c>
      <c r="F890">
        <v>31.08</v>
      </c>
      <c r="G890">
        <v>19</v>
      </c>
      <c r="H890">
        <v>16.739999999999998</v>
      </c>
      <c r="I890">
        <v>280.25</v>
      </c>
      <c r="J890">
        <v>5</v>
      </c>
      <c r="K890">
        <v>84</v>
      </c>
      <c r="L890">
        <v>8.0500000000000007</v>
      </c>
      <c r="M890">
        <v>224</v>
      </c>
      <c r="N890">
        <v>121</v>
      </c>
      <c r="O890">
        <v>155</v>
      </c>
      <c r="P890">
        <v>20</v>
      </c>
      <c r="Q890">
        <v>14</v>
      </c>
    </row>
    <row r="891" spans="3:17" x14ac:dyDescent="0.2">
      <c r="C891">
        <v>3</v>
      </c>
      <c r="D891">
        <v>1860</v>
      </c>
      <c r="E891">
        <v>7</v>
      </c>
      <c r="F891">
        <v>8.3000000000000007</v>
      </c>
      <c r="G891">
        <v>7</v>
      </c>
      <c r="H891">
        <v>4.7300000000000004</v>
      </c>
      <c r="I891">
        <v>22.38</v>
      </c>
      <c r="J891">
        <v>0</v>
      </c>
      <c r="K891">
        <v>26</v>
      </c>
      <c r="L891">
        <v>2.15</v>
      </c>
      <c r="M891">
        <v>222</v>
      </c>
      <c r="N891">
        <v>324</v>
      </c>
      <c r="O891">
        <v>112</v>
      </c>
      <c r="P891">
        <v>20</v>
      </c>
      <c r="Q891">
        <v>14</v>
      </c>
    </row>
    <row r="892" spans="3:17" x14ac:dyDescent="0.2">
      <c r="C892">
        <v>4</v>
      </c>
      <c r="D892">
        <v>5152</v>
      </c>
      <c r="E892">
        <v>16.5</v>
      </c>
      <c r="F892">
        <v>23</v>
      </c>
      <c r="G892">
        <v>6</v>
      </c>
      <c r="H892">
        <v>19.89</v>
      </c>
      <c r="I892">
        <v>395.43</v>
      </c>
      <c r="J892">
        <v>0</v>
      </c>
      <c r="K892">
        <v>90</v>
      </c>
      <c r="L892">
        <v>5.95</v>
      </c>
      <c r="M892">
        <v>217</v>
      </c>
      <c r="N892">
        <v>321</v>
      </c>
      <c r="O892">
        <v>168</v>
      </c>
      <c r="P892">
        <v>20</v>
      </c>
      <c r="Q892">
        <v>14</v>
      </c>
    </row>
    <row r="893" spans="3:17" x14ac:dyDescent="0.2">
      <c r="C893">
        <v>5</v>
      </c>
      <c r="D893">
        <v>2206</v>
      </c>
      <c r="E893">
        <v>9.5</v>
      </c>
      <c r="F893">
        <v>9.85</v>
      </c>
      <c r="G893">
        <v>11</v>
      </c>
      <c r="H893">
        <v>5.29</v>
      </c>
      <c r="I893">
        <v>28.02</v>
      </c>
      <c r="J893">
        <v>0</v>
      </c>
      <c r="K893">
        <v>24</v>
      </c>
      <c r="L893">
        <v>2.5499999999999998</v>
      </c>
      <c r="M893">
        <v>223</v>
      </c>
      <c r="N893">
        <v>117</v>
      </c>
      <c r="O893">
        <v>243</v>
      </c>
      <c r="P893">
        <v>20</v>
      </c>
      <c r="Q893">
        <v>14</v>
      </c>
    </row>
    <row r="894" spans="3:17" x14ac:dyDescent="0.2">
      <c r="C894">
        <v>6</v>
      </c>
      <c r="D894">
        <v>7483</v>
      </c>
      <c r="E894">
        <v>24</v>
      </c>
      <c r="F894">
        <v>33.409999999999997</v>
      </c>
      <c r="G894">
        <v>17</v>
      </c>
      <c r="H894">
        <v>25.94</v>
      </c>
      <c r="I894">
        <v>673.02</v>
      </c>
      <c r="J894">
        <v>2</v>
      </c>
      <c r="K894">
        <v>106</v>
      </c>
      <c r="L894">
        <v>8.65</v>
      </c>
      <c r="M894">
        <v>224</v>
      </c>
      <c r="N894">
        <v>112</v>
      </c>
      <c r="O894">
        <v>289</v>
      </c>
      <c r="P894">
        <v>20</v>
      </c>
      <c r="Q894">
        <v>14</v>
      </c>
    </row>
    <row r="895" spans="3:17" x14ac:dyDescent="0.2">
      <c r="C895">
        <v>7</v>
      </c>
      <c r="D895">
        <v>1535</v>
      </c>
      <c r="E895">
        <v>6</v>
      </c>
      <c r="F895">
        <v>6.85</v>
      </c>
      <c r="G895">
        <v>5</v>
      </c>
      <c r="H895">
        <v>4.51</v>
      </c>
      <c r="I895">
        <v>20.34</v>
      </c>
      <c r="J895">
        <v>0</v>
      </c>
      <c r="K895">
        <v>22</v>
      </c>
      <c r="L895">
        <v>1.77</v>
      </c>
      <c r="M895">
        <v>220</v>
      </c>
      <c r="N895">
        <v>325</v>
      </c>
      <c r="O895">
        <v>259</v>
      </c>
      <c r="P895">
        <v>20</v>
      </c>
      <c r="Q895">
        <v>14</v>
      </c>
    </row>
    <row r="896" spans="3:17" x14ac:dyDescent="0.2">
      <c r="C896">
        <v>9</v>
      </c>
      <c r="D896">
        <v>1930</v>
      </c>
      <c r="E896">
        <v>8</v>
      </c>
      <c r="F896">
        <v>8.6199999999999992</v>
      </c>
      <c r="G896">
        <v>6</v>
      </c>
      <c r="H896">
        <v>5.79</v>
      </c>
      <c r="I896">
        <v>33.57</v>
      </c>
      <c r="J896">
        <v>0</v>
      </c>
      <c r="K896">
        <v>36</v>
      </c>
      <c r="L896">
        <v>2.23</v>
      </c>
      <c r="M896">
        <v>218</v>
      </c>
      <c r="N896">
        <v>111</v>
      </c>
      <c r="O896">
        <v>369</v>
      </c>
      <c r="P896">
        <v>20</v>
      </c>
      <c r="Q896">
        <v>14</v>
      </c>
    </row>
    <row r="897" spans="2:17" x14ac:dyDescent="0.2">
      <c r="C897">
        <v>10</v>
      </c>
      <c r="D897">
        <v>8591</v>
      </c>
      <c r="E897">
        <v>24</v>
      </c>
      <c r="F897">
        <v>38.35</v>
      </c>
      <c r="G897">
        <v>7</v>
      </c>
      <c r="H897">
        <v>39.83</v>
      </c>
      <c r="I897">
        <v>1586.23</v>
      </c>
      <c r="J897">
        <v>0</v>
      </c>
      <c r="K897">
        <v>187</v>
      </c>
      <c r="L897">
        <v>9.93</v>
      </c>
      <c r="M897">
        <v>214</v>
      </c>
      <c r="N897">
        <v>117</v>
      </c>
      <c r="O897">
        <v>417</v>
      </c>
      <c r="P897">
        <v>20</v>
      </c>
      <c r="Q897">
        <v>14</v>
      </c>
    </row>
    <row r="898" spans="2:17" x14ac:dyDescent="0.2">
      <c r="C898">
        <v>11</v>
      </c>
      <c r="D898">
        <v>1433</v>
      </c>
      <c r="E898">
        <v>6</v>
      </c>
      <c r="F898">
        <v>6.4</v>
      </c>
      <c r="G898">
        <v>5</v>
      </c>
      <c r="H898">
        <v>4.7699999999999996</v>
      </c>
      <c r="I898">
        <v>22.75</v>
      </c>
      <c r="J898">
        <v>0</v>
      </c>
      <c r="K898">
        <v>24</v>
      </c>
      <c r="L898">
        <v>1.66</v>
      </c>
      <c r="M898">
        <v>204</v>
      </c>
      <c r="N898">
        <v>323</v>
      </c>
      <c r="O898">
        <v>388</v>
      </c>
      <c r="P898">
        <v>20</v>
      </c>
      <c r="Q898">
        <v>14</v>
      </c>
    </row>
    <row r="899" spans="2:17" x14ac:dyDescent="0.2">
      <c r="C899">
        <v>12</v>
      </c>
      <c r="D899">
        <v>8361</v>
      </c>
      <c r="E899">
        <v>26</v>
      </c>
      <c r="F899">
        <v>37.33</v>
      </c>
      <c r="G899">
        <v>2</v>
      </c>
      <c r="H899">
        <v>33.97</v>
      </c>
      <c r="I899">
        <v>1153.75</v>
      </c>
      <c r="J899">
        <v>0</v>
      </c>
      <c r="K899">
        <v>143</v>
      </c>
      <c r="L899">
        <v>9.66</v>
      </c>
      <c r="M899">
        <v>222</v>
      </c>
      <c r="N899">
        <v>329</v>
      </c>
      <c r="O899">
        <v>422</v>
      </c>
      <c r="P899">
        <v>20</v>
      </c>
      <c r="Q899">
        <v>14</v>
      </c>
    </row>
    <row r="900" spans="2:17" x14ac:dyDescent="0.2">
      <c r="C900">
        <v>13</v>
      </c>
      <c r="D900">
        <v>2241</v>
      </c>
      <c r="E900">
        <v>9</v>
      </c>
      <c r="F900">
        <v>10</v>
      </c>
      <c r="G900">
        <v>6</v>
      </c>
      <c r="H900">
        <v>6.25</v>
      </c>
      <c r="I900">
        <v>39.06</v>
      </c>
      <c r="J900">
        <v>0</v>
      </c>
      <c r="K900">
        <v>41</v>
      </c>
      <c r="L900">
        <v>2.59</v>
      </c>
      <c r="M900">
        <v>221</v>
      </c>
      <c r="N900">
        <v>110</v>
      </c>
      <c r="O900">
        <v>502</v>
      </c>
      <c r="P900">
        <v>20</v>
      </c>
      <c r="Q900">
        <v>14</v>
      </c>
    </row>
    <row r="901" spans="2:17" x14ac:dyDescent="0.2">
      <c r="C901">
        <v>14</v>
      </c>
      <c r="D901">
        <v>11053</v>
      </c>
      <c r="E901">
        <v>33</v>
      </c>
      <c r="F901">
        <v>49.34</v>
      </c>
      <c r="G901">
        <v>10</v>
      </c>
      <c r="H901">
        <v>48.04</v>
      </c>
      <c r="I901">
        <v>2307.88</v>
      </c>
      <c r="J901">
        <v>0</v>
      </c>
      <c r="K901">
        <v>255</v>
      </c>
      <c r="L901">
        <v>12.77</v>
      </c>
      <c r="M901">
        <v>223</v>
      </c>
      <c r="N901">
        <v>111</v>
      </c>
      <c r="O901">
        <v>543</v>
      </c>
      <c r="P901">
        <v>20</v>
      </c>
      <c r="Q901">
        <v>14</v>
      </c>
    </row>
    <row r="902" spans="2:17" x14ac:dyDescent="0.2">
      <c r="C902">
        <v>15</v>
      </c>
      <c r="D902">
        <v>1269</v>
      </c>
      <c r="E902">
        <v>5</v>
      </c>
      <c r="F902">
        <v>5.67</v>
      </c>
      <c r="G902">
        <v>0</v>
      </c>
      <c r="H902">
        <v>4.1500000000000004</v>
      </c>
      <c r="I902">
        <v>17.22</v>
      </c>
      <c r="J902">
        <v>0</v>
      </c>
      <c r="K902">
        <v>19</v>
      </c>
      <c r="L902">
        <v>1.47</v>
      </c>
      <c r="M902">
        <v>202</v>
      </c>
      <c r="N902">
        <v>310</v>
      </c>
      <c r="O902">
        <v>520</v>
      </c>
      <c r="P902">
        <v>20</v>
      </c>
      <c r="Q902">
        <v>14</v>
      </c>
    </row>
    <row r="903" spans="2:17" x14ac:dyDescent="0.2">
      <c r="C903">
        <v>16</v>
      </c>
      <c r="D903">
        <v>8553</v>
      </c>
      <c r="E903">
        <v>24</v>
      </c>
      <c r="F903">
        <v>38.18</v>
      </c>
      <c r="G903">
        <v>17</v>
      </c>
      <c r="H903">
        <v>38.26</v>
      </c>
      <c r="I903">
        <v>1463.54</v>
      </c>
      <c r="J903">
        <v>0</v>
      </c>
      <c r="K903">
        <v>211</v>
      </c>
      <c r="L903">
        <v>9.8800000000000008</v>
      </c>
      <c r="M903">
        <v>217</v>
      </c>
      <c r="N903">
        <v>310</v>
      </c>
      <c r="O903">
        <v>563</v>
      </c>
      <c r="P903">
        <v>20</v>
      </c>
      <c r="Q903">
        <v>14</v>
      </c>
    </row>
    <row r="904" spans="2:17" x14ac:dyDescent="0.2">
      <c r="C904">
        <v>17</v>
      </c>
      <c r="D904">
        <v>2176</v>
      </c>
      <c r="E904">
        <v>9</v>
      </c>
      <c r="F904">
        <v>9.7100000000000009</v>
      </c>
      <c r="G904">
        <v>9</v>
      </c>
      <c r="H904">
        <v>5.17</v>
      </c>
      <c r="I904">
        <v>26.72</v>
      </c>
      <c r="J904">
        <v>0</v>
      </c>
      <c r="K904">
        <v>24</v>
      </c>
      <c r="L904">
        <v>2.5099999999999998</v>
      </c>
      <c r="M904">
        <v>222</v>
      </c>
      <c r="N904">
        <v>126</v>
      </c>
      <c r="O904">
        <v>621</v>
      </c>
      <c r="P904">
        <v>20</v>
      </c>
      <c r="Q904">
        <v>14</v>
      </c>
    </row>
    <row r="905" spans="2:17" x14ac:dyDescent="0.2">
      <c r="C905">
        <v>18</v>
      </c>
      <c r="D905">
        <v>5031</v>
      </c>
      <c r="E905">
        <v>11</v>
      </c>
      <c r="F905">
        <v>22.46</v>
      </c>
      <c r="G905">
        <v>0</v>
      </c>
      <c r="H905">
        <v>29.16</v>
      </c>
      <c r="I905">
        <v>850.03</v>
      </c>
      <c r="J905">
        <v>0</v>
      </c>
      <c r="K905">
        <v>147</v>
      </c>
      <c r="L905">
        <v>5.81</v>
      </c>
      <c r="M905">
        <v>202</v>
      </c>
      <c r="N905">
        <v>114</v>
      </c>
      <c r="O905">
        <v>669</v>
      </c>
      <c r="P905">
        <v>20</v>
      </c>
      <c r="Q905">
        <v>14</v>
      </c>
    </row>
    <row r="906" spans="2:17" x14ac:dyDescent="0.2">
      <c r="C906">
        <v>8</v>
      </c>
      <c r="D906">
        <v>7481</v>
      </c>
      <c r="E906">
        <v>19</v>
      </c>
      <c r="F906">
        <v>33.4</v>
      </c>
      <c r="G906">
        <v>2</v>
      </c>
      <c r="H906">
        <v>34.85</v>
      </c>
      <c r="I906">
        <v>1214.71</v>
      </c>
      <c r="J906">
        <v>0</v>
      </c>
      <c r="K906">
        <v>152</v>
      </c>
      <c r="L906">
        <v>8.65</v>
      </c>
      <c r="M906">
        <v>222</v>
      </c>
      <c r="N906">
        <v>322</v>
      </c>
      <c r="O906">
        <v>299</v>
      </c>
      <c r="P906">
        <v>20</v>
      </c>
      <c r="Q906">
        <v>14</v>
      </c>
    </row>
    <row r="907" spans="2:17" x14ac:dyDescent="0.2">
      <c r="C907" t="s">
        <v>0</v>
      </c>
      <c r="D907" t="s">
        <v>1</v>
      </c>
      <c r="E907" t="s">
        <v>2</v>
      </c>
      <c r="F907" t="s">
        <v>3</v>
      </c>
      <c r="G907" t="s">
        <v>4</v>
      </c>
      <c r="H907" t="s">
        <v>5</v>
      </c>
      <c r="I907" t="s">
        <v>6</v>
      </c>
      <c r="J907" t="s">
        <v>7</v>
      </c>
      <c r="K907" t="s">
        <v>8</v>
      </c>
      <c r="L907" t="s">
        <v>9</v>
      </c>
      <c r="M907" t="s">
        <v>10</v>
      </c>
      <c r="N907" t="s">
        <v>11</v>
      </c>
      <c r="O907" t="s">
        <v>12</v>
      </c>
      <c r="P907" t="s">
        <v>13</v>
      </c>
      <c r="Q907" t="s">
        <v>14</v>
      </c>
    </row>
    <row r="908" spans="2:17" x14ac:dyDescent="0.2">
      <c r="B908">
        <v>10838</v>
      </c>
      <c r="C908">
        <v>1</v>
      </c>
      <c r="D908">
        <v>1425</v>
      </c>
      <c r="E908">
        <v>6</v>
      </c>
      <c r="F908">
        <v>6.36</v>
      </c>
      <c r="G908">
        <v>3</v>
      </c>
      <c r="H908">
        <v>4.24</v>
      </c>
      <c r="I908">
        <v>18</v>
      </c>
      <c r="J908">
        <v>0</v>
      </c>
      <c r="K908">
        <v>19</v>
      </c>
      <c r="L908">
        <v>1.64</v>
      </c>
      <c r="M908">
        <v>214</v>
      </c>
      <c r="N908">
        <v>308</v>
      </c>
      <c r="O908">
        <v>987</v>
      </c>
      <c r="P908">
        <v>20</v>
      </c>
      <c r="Q908">
        <v>14</v>
      </c>
    </row>
    <row r="909" spans="2:17" x14ac:dyDescent="0.2">
      <c r="C909">
        <v>2</v>
      </c>
      <c r="D909">
        <v>2954</v>
      </c>
      <c r="E909">
        <v>10</v>
      </c>
      <c r="F909">
        <v>13.19</v>
      </c>
      <c r="G909">
        <v>5</v>
      </c>
      <c r="H909">
        <v>11.06</v>
      </c>
      <c r="I909">
        <v>122.38</v>
      </c>
      <c r="J909">
        <v>0</v>
      </c>
      <c r="K909">
        <v>54</v>
      </c>
      <c r="L909">
        <v>3.4</v>
      </c>
      <c r="M909">
        <v>218</v>
      </c>
      <c r="N909">
        <v>318</v>
      </c>
      <c r="O909">
        <v>1026</v>
      </c>
      <c r="P909">
        <v>20</v>
      </c>
      <c r="Q909">
        <v>14</v>
      </c>
    </row>
    <row r="910" spans="2:17" x14ac:dyDescent="0.2">
      <c r="C910">
        <v>3</v>
      </c>
      <c r="D910">
        <v>2039</v>
      </c>
      <c r="E910">
        <v>8</v>
      </c>
      <c r="F910">
        <v>9.1</v>
      </c>
      <c r="G910">
        <v>5</v>
      </c>
      <c r="H910">
        <v>5.42</v>
      </c>
      <c r="I910">
        <v>29.39</v>
      </c>
      <c r="J910">
        <v>0</v>
      </c>
      <c r="K910">
        <v>30</v>
      </c>
      <c r="L910">
        <v>2.35</v>
      </c>
      <c r="M910">
        <v>221</v>
      </c>
      <c r="N910">
        <v>113</v>
      </c>
      <c r="O910">
        <v>1084</v>
      </c>
      <c r="P910">
        <v>20</v>
      </c>
      <c r="Q910">
        <v>14</v>
      </c>
    </row>
    <row r="911" spans="2:17" x14ac:dyDescent="0.2">
      <c r="C911">
        <v>4</v>
      </c>
      <c r="D911">
        <v>7695</v>
      </c>
      <c r="E911">
        <v>27.5</v>
      </c>
      <c r="F911">
        <v>34.35</v>
      </c>
      <c r="G911">
        <v>19</v>
      </c>
      <c r="H911">
        <v>25.71</v>
      </c>
      <c r="I911">
        <v>660.78</v>
      </c>
      <c r="J911">
        <v>3</v>
      </c>
      <c r="K911">
        <v>147</v>
      </c>
      <c r="L911">
        <v>8.86</v>
      </c>
      <c r="M911">
        <v>224</v>
      </c>
      <c r="N911">
        <v>112</v>
      </c>
      <c r="O911">
        <v>1143</v>
      </c>
      <c r="P911">
        <v>20</v>
      </c>
      <c r="Q911">
        <v>14</v>
      </c>
    </row>
    <row r="912" spans="2:17" x14ac:dyDescent="0.2">
      <c r="C912">
        <v>5</v>
      </c>
      <c r="D912">
        <v>2143</v>
      </c>
      <c r="E912">
        <v>8</v>
      </c>
      <c r="F912">
        <v>9.57</v>
      </c>
      <c r="G912">
        <v>5</v>
      </c>
      <c r="H912">
        <v>5.7</v>
      </c>
      <c r="I912">
        <v>32.450000000000003</v>
      </c>
      <c r="J912">
        <v>0</v>
      </c>
      <c r="K912">
        <v>29</v>
      </c>
      <c r="L912">
        <v>2.4700000000000002</v>
      </c>
      <c r="M912">
        <v>222</v>
      </c>
      <c r="N912">
        <v>357</v>
      </c>
      <c r="O912">
        <v>1094</v>
      </c>
      <c r="P912">
        <v>20</v>
      </c>
      <c r="Q912">
        <v>14</v>
      </c>
    </row>
    <row r="913" spans="3:17" x14ac:dyDescent="0.2">
      <c r="C913">
        <v>6</v>
      </c>
      <c r="D913">
        <v>5028</v>
      </c>
      <c r="E913">
        <v>20</v>
      </c>
      <c r="F913">
        <v>22.45</v>
      </c>
      <c r="G913">
        <v>17</v>
      </c>
      <c r="H913">
        <v>10.99</v>
      </c>
      <c r="I913">
        <v>120.77</v>
      </c>
      <c r="J913">
        <v>2</v>
      </c>
      <c r="K913">
        <v>56</v>
      </c>
      <c r="L913">
        <v>5.79</v>
      </c>
      <c r="M913">
        <v>224</v>
      </c>
      <c r="N913">
        <v>316</v>
      </c>
      <c r="O913">
        <v>1137</v>
      </c>
      <c r="P913">
        <v>20</v>
      </c>
      <c r="Q913">
        <v>14</v>
      </c>
    </row>
    <row r="914" spans="3:17" x14ac:dyDescent="0.2">
      <c r="C914">
        <v>7</v>
      </c>
      <c r="D914">
        <v>2373</v>
      </c>
      <c r="E914">
        <v>10</v>
      </c>
      <c r="F914">
        <v>10.59</v>
      </c>
      <c r="G914">
        <v>14</v>
      </c>
      <c r="H914">
        <v>5.93</v>
      </c>
      <c r="I914">
        <v>35.200000000000003</v>
      </c>
      <c r="J914">
        <v>0</v>
      </c>
      <c r="K914">
        <v>29</v>
      </c>
      <c r="L914">
        <v>2.73</v>
      </c>
      <c r="M914">
        <v>222</v>
      </c>
      <c r="N914">
        <v>677</v>
      </c>
      <c r="O914">
        <v>246</v>
      </c>
      <c r="P914">
        <v>20</v>
      </c>
      <c r="Q914">
        <v>14</v>
      </c>
    </row>
    <row r="915" spans="3:17" x14ac:dyDescent="0.2">
      <c r="C915">
        <v>8</v>
      </c>
      <c r="D915">
        <v>5122</v>
      </c>
      <c r="E915">
        <v>13</v>
      </c>
      <c r="F915">
        <v>22.87</v>
      </c>
      <c r="G915">
        <v>0</v>
      </c>
      <c r="H915">
        <v>23.45</v>
      </c>
      <c r="I915">
        <v>550.02</v>
      </c>
      <c r="J915">
        <v>0</v>
      </c>
      <c r="K915">
        <v>94</v>
      </c>
      <c r="L915">
        <v>5.9</v>
      </c>
      <c r="M915">
        <v>207</v>
      </c>
      <c r="N915">
        <v>669</v>
      </c>
      <c r="O915">
        <v>297</v>
      </c>
      <c r="P915">
        <v>20</v>
      </c>
      <c r="Q915">
        <v>14</v>
      </c>
    </row>
    <row r="916" spans="3:17" x14ac:dyDescent="0.2">
      <c r="C916">
        <v>9</v>
      </c>
      <c r="D916">
        <v>2848</v>
      </c>
      <c r="E916">
        <v>12</v>
      </c>
      <c r="F916">
        <v>12.71</v>
      </c>
      <c r="G916">
        <v>10</v>
      </c>
      <c r="H916">
        <v>6.53</v>
      </c>
      <c r="I916">
        <v>42.7</v>
      </c>
      <c r="J916">
        <v>0</v>
      </c>
      <c r="K916">
        <v>41</v>
      </c>
      <c r="L916">
        <v>3.28</v>
      </c>
      <c r="M916">
        <v>223</v>
      </c>
      <c r="N916">
        <v>874</v>
      </c>
      <c r="O916">
        <v>264</v>
      </c>
      <c r="P916">
        <v>20</v>
      </c>
      <c r="Q916">
        <v>14</v>
      </c>
    </row>
    <row r="917" spans="3:17" x14ac:dyDescent="0.2">
      <c r="C917">
        <v>10</v>
      </c>
      <c r="D917">
        <v>4623</v>
      </c>
      <c r="E917">
        <v>18</v>
      </c>
      <c r="F917">
        <v>20.64</v>
      </c>
      <c r="G917">
        <v>4</v>
      </c>
      <c r="H917">
        <v>15.75</v>
      </c>
      <c r="I917">
        <v>248.21</v>
      </c>
      <c r="J917">
        <v>0</v>
      </c>
      <c r="K917">
        <v>89</v>
      </c>
      <c r="L917">
        <v>5.32</v>
      </c>
      <c r="M917">
        <v>219</v>
      </c>
      <c r="N917">
        <v>874</v>
      </c>
      <c r="O917">
        <v>299</v>
      </c>
      <c r="P917">
        <v>20</v>
      </c>
      <c r="Q917">
        <v>14</v>
      </c>
    </row>
    <row r="918" spans="3:17" x14ac:dyDescent="0.2">
      <c r="C918">
        <v>11</v>
      </c>
      <c r="D918">
        <v>1624</v>
      </c>
      <c r="E918">
        <v>6</v>
      </c>
      <c r="F918">
        <v>7.25</v>
      </c>
      <c r="G918">
        <v>2</v>
      </c>
      <c r="H918">
        <v>5.12</v>
      </c>
      <c r="I918">
        <v>26.24</v>
      </c>
      <c r="J918">
        <v>0</v>
      </c>
      <c r="K918">
        <v>25</v>
      </c>
      <c r="L918">
        <v>1.87</v>
      </c>
      <c r="M918">
        <v>216</v>
      </c>
      <c r="N918">
        <v>669</v>
      </c>
      <c r="O918">
        <v>400</v>
      </c>
      <c r="P918">
        <v>20</v>
      </c>
      <c r="Q918">
        <v>14</v>
      </c>
    </row>
    <row r="919" spans="3:17" x14ac:dyDescent="0.2">
      <c r="C919">
        <v>12</v>
      </c>
      <c r="D919">
        <v>5676</v>
      </c>
      <c r="E919">
        <v>15</v>
      </c>
      <c r="F919">
        <v>25.34</v>
      </c>
      <c r="G919">
        <v>4</v>
      </c>
      <c r="H919">
        <v>28.9</v>
      </c>
      <c r="I919">
        <v>835.1</v>
      </c>
      <c r="J919">
        <v>0</v>
      </c>
      <c r="K919">
        <v>168</v>
      </c>
      <c r="L919">
        <v>6.54</v>
      </c>
      <c r="M919">
        <v>214</v>
      </c>
      <c r="N919">
        <v>674</v>
      </c>
      <c r="O919">
        <v>433</v>
      </c>
      <c r="P919">
        <v>20</v>
      </c>
      <c r="Q919">
        <v>14</v>
      </c>
    </row>
    <row r="920" spans="3:17" x14ac:dyDescent="0.2">
      <c r="C920">
        <v>13</v>
      </c>
      <c r="D920">
        <v>1686</v>
      </c>
      <c r="E920">
        <v>7</v>
      </c>
      <c r="F920">
        <v>7.53</v>
      </c>
      <c r="G920">
        <v>5</v>
      </c>
      <c r="H920">
        <v>5.07</v>
      </c>
      <c r="I920">
        <v>25.67</v>
      </c>
      <c r="J920">
        <v>0</v>
      </c>
      <c r="K920">
        <v>26</v>
      </c>
      <c r="L920">
        <v>1.94</v>
      </c>
      <c r="M920">
        <v>215</v>
      </c>
      <c r="N920">
        <v>666</v>
      </c>
      <c r="O920">
        <v>528</v>
      </c>
      <c r="P920">
        <v>20</v>
      </c>
      <c r="Q920">
        <v>14</v>
      </c>
    </row>
    <row r="921" spans="3:17" x14ac:dyDescent="0.2">
      <c r="C921">
        <v>14</v>
      </c>
      <c r="D921">
        <v>8697</v>
      </c>
      <c r="E921">
        <v>20</v>
      </c>
      <c r="F921">
        <v>38.83</v>
      </c>
      <c r="G921">
        <v>8</v>
      </c>
      <c r="H921">
        <v>46.77</v>
      </c>
      <c r="I921">
        <v>2187.75</v>
      </c>
      <c r="J921">
        <v>0</v>
      </c>
      <c r="K921">
        <v>249</v>
      </c>
      <c r="L921">
        <v>10.01</v>
      </c>
      <c r="M921">
        <v>221</v>
      </c>
      <c r="N921">
        <v>673</v>
      </c>
      <c r="O921">
        <v>581</v>
      </c>
      <c r="P921">
        <v>20</v>
      </c>
      <c r="Q921">
        <v>14</v>
      </c>
    </row>
    <row r="922" spans="3:17" x14ac:dyDescent="0.2">
      <c r="C922">
        <v>15</v>
      </c>
      <c r="D922">
        <v>1396</v>
      </c>
      <c r="E922">
        <v>5</v>
      </c>
      <c r="F922">
        <v>6.23</v>
      </c>
      <c r="G922">
        <v>7</v>
      </c>
      <c r="H922">
        <v>4.55</v>
      </c>
      <c r="I922">
        <v>20.72</v>
      </c>
      <c r="J922">
        <v>0</v>
      </c>
      <c r="K922">
        <v>23</v>
      </c>
      <c r="L922">
        <v>1.61</v>
      </c>
      <c r="M922">
        <v>215</v>
      </c>
      <c r="N922">
        <v>899</v>
      </c>
      <c r="O922">
        <v>538</v>
      </c>
      <c r="P922">
        <v>20</v>
      </c>
      <c r="Q922">
        <v>14</v>
      </c>
    </row>
    <row r="923" spans="3:17" x14ac:dyDescent="0.2">
      <c r="C923">
        <v>16</v>
      </c>
      <c r="D923">
        <v>6615</v>
      </c>
      <c r="E923">
        <v>17.5</v>
      </c>
      <c r="F923">
        <v>29.53</v>
      </c>
      <c r="G923">
        <v>6</v>
      </c>
      <c r="H923">
        <v>29.24</v>
      </c>
      <c r="I923">
        <v>855.11</v>
      </c>
      <c r="J923">
        <v>0</v>
      </c>
      <c r="K923">
        <v>136</v>
      </c>
      <c r="L923">
        <v>7.62</v>
      </c>
      <c r="M923">
        <v>218</v>
      </c>
      <c r="N923">
        <v>885</v>
      </c>
      <c r="O923">
        <v>583</v>
      </c>
      <c r="P923">
        <v>20</v>
      </c>
      <c r="Q923">
        <v>14</v>
      </c>
    </row>
    <row r="924" spans="3:17" x14ac:dyDescent="0.2">
      <c r="C924">
        <v>17</v>
      </c>
      <c r="D924">
        <v>1191</v>
      </c>
      <c r="E924">
        <v>4</v>
      </c>
      <c r="F924">
        <v>5.32</v>
      </c>
      <c r="G924">
        <v>2</v>
      </c>
      <c r="H924">
        <v>4.22</v>
      </c>
      <c r="I924">
        <v>17.8</v>
      </c>
      <c r="J924">
        <v>0</v>
      </c>
      <c r="K924">
        <v>25</v>
      </c>
      <c r="L924">
        <v>1.37</v>
      </c>
      <c r="M924">
        <v>213</v>
      </c>
      <c r="N924">
        <v>676</v>
      </c>
      <c r="O924">
        <v>687</v>
      </c>
      <c r="P924">
        <v>20</v>
      </c>
      <c r="Q924">
        <v>14</v>
      </c>
    </row>
    <row r="925" spans="3:17" x14ac:dyDescent="0.2">
      <c r="C925">
        <v>18</v>
      </c>
      <c r="D925">
        <v>15948</v>
      </c>
      <c r="E925">
        <v>38.5</v>
      </c>
      <c r="F925">
        <v>71.2</v>
      </c>
      <c r="G925">
        <v>255</v>
      </c>
      <c r="H925">
        <v>77.650000000000006</v>
      </c>
      <c r="I925">
        <v>6030.25</v>
      </c>
      <c r="J925">
        <v>0</v>
      </c>
      <c r="K925">
        <v>255</v>
      </c>
      <c r="L925">
        <v>18.36</v>
      </c>
      <c r="M925">
        <v>222</v>
      </c>
      <c r="N925">
        <v>683</v>
      </c>
      <c r="O925">
        <v>728</v>
      </c>
      <c r="P925">
        <v>20</v>
      </c>
      <c r="Q925">
        <v>14</v>
      </c>
    </row>
    <row r="926" spans="3:17" x14ac:dyDescent="0.2">
      <c r="C926">
        <v>19</v>
      </c>
      <c r="D926">
        <v>1488</v>
      </c>
      <c r="E926">
        <v>5.5</v>
      </c>
      <c r="F926">
        <v>6.64</v>
      </c>
      <c r="G926">
        <v>4</v>
      </c>
      <c r="H926">
        <v>5.1100000000000003</v>
      </c>
      <c r="I926">
        <v>26.1</v>
      </c>
      <c r="J926">
        <v>0</v>
      </c>
      <c r="K926">
        <v>29</v>
      </c>
      <c r="L926">
        <v>1.71</v>
      </c>
      <c r="M926">
        <v>212</v>
      </c>
      <c r="N926">
        <v>890</v>
      </c>
      <c r="O926">
        <v>680</v>
      </c>
      <c r="P926">
        <v>20</v>
      </c>
      <c r="Q926">
        <v>14</v>
      </c>
    </row>
    <row r="927" spans="3:17" x14ac:dyDescent="0.2">
      <c r="C927">
        <v>20</v>
      </c>
      <c r="D927">
        <v>6280</v>
      </c>
      <c r="E927">
        <v>17</v>
      </c>
      <c r="F927">
        <v>28.04</v>
      </c>
      <c r="G927">
        <v>8</v>
      </c>
      <c r="H927">
        <v>27.48</v>
      </c>
      <c r="I927">
        <v>755.36</v>
      </c>
      <c r="J927">
        <v>0</v>
      </c>
      <c r="K927">
        <v>119</v>
      </c>
      <c r="L927">
        <v>7.23</v>
      </c>
      <c r="M927">
        <v>222</v>
      </c>
      <c r="N927">
        <v>871</v>
      </c>
      <c r="O927">
        <v>727</v>
      </c>
      <c r="P927">
        <v>20</v>
      </c>
      <c r="Q927">
        <v>14</v>
      </c>
    </row>
    <row r="928" spans="3:17" x14ac:dyDescent="0.2">
      <c r="C928" t="s">
        <v>0</v>
      </c>
      <c r="D928" t="s">
        <v>1</v>
      </c>
      <c r="E928" t="s">
        <v>2</v>
      </c>
      <c r="F928" t="s">
        <v>3</v>
      </c>
      <c r="G928" t="s">
        <v>4</v>
      </c>
      <c r="H928" t="s">
        <v>5</v>
      </c>
      <c r="I928" t="s">
        <v>6</v>
      </c>
      <c r="J928" t="s">
        <v>7</v>
      </c>
      <c r="K928" t="s">
        <v>8</v>
      </c>
      <c r="L928" t="s">
        <v>9</v>
      </c>
      <c r="M928" t="s">
        <v>10</v>
      </c>
      <c r="N928" t="s">
        <v>11</v>
      </c>
      <c r="O928" t="s">
        <v>12</v>
      </c>
      <c r="P928" t="s">
        <v>13</v>
      </c>
      <c r="Q928" t="s">
        <v>14</v>
      </c>
    </row>
    <row r="929" spans="2:17" x14ac:dyDescent="0.2">
      <c r="B929">
        <v>10880</v>
      </c>
      <c r="C929">
        <v>1</v>
      </c>
      <c r="D929">
        <v>3926</v>
      </c>
      <c r="E929">
        <v>17</v>
      </c>
      <c r="F929">
        <v>17.53</v>
      </c>
      <c r="G929">
        <v>12</v>
      </c>
      <c r="H929">
        <v>7.86</v>
      </c>
      <c r="I929">
        <v>61.73</v>
      </c>
      <c r="J929">
        <v>2</v>
      </c>
      <c r="K929">
        <v>53</v>
      </c>
      <c r="L929">
        <v>2.92</v>
      </c>
      <c r="M929">
        <v>224</v>
      </c>
      <c r="N929">
        <v>332</v>
      </c>
      <c r="O929">
        <v>915</v>
      </c>
      <c r="P929">
        <v>20</v>
      </c>
      <c r="Q929">
        <v>14</v>
      </c>
    </row>
    <row r="930" spans="2:17" x14ac:dyDescent="0.2">
      <c r="C930">
        <v>2</v>
      </c>
      <c r="D930">
        <v>13614</v>
      </c>
      <c r="E930">
        <v>43</v>
      </c>
      <c r="F930">
        <v>60.78</v>
      </c>
      <c r="G930">
        <v>35</v>
      </c>
      <c r="H930">
        <v>47.82</v>
      </c>
      <c r="I930">
        <v>2286.34</v>
      </c>
      <c r="J930">
        <v>3</v>
      </c>
      <c r="K930">
        <v>246</v>
      </c>
      <c r="L930">
        <v>10.119999999999999</v>
      </c>
      <c r="M930">
        <v>224</v>
      </c>
      <c r="N930">
        <v>322</v>
      </c>
      <c r="O930">
        <v>978</v>
      </c>
      <c r="P930">
        <v>20</v>
      </c>
      <c r="Q930">
        <v>14</v>
      </c>
    </row>
    <row r="931" spans="2:17" x14ac:dyDescent="0.2">
      <c r="C931">
        <v>3</v>
      </c>
      <c r="D931">
        <v>3014</v>
      </c>
      <c r="E931">
        <v>12</v>
      </c>
      <c r="F931">
        <v>13.46</v>
      </c>
      <c r="G931">
        <v>11</v>
      </c>
      <c r="H931">
        <v>6.75</v>
      </c>
      <c r="I931">
        <v>45.62</v>
      </c>
      <c r="J931">
        <v>2</v>
      </c>
      <c r="K931">
        <v>37</v>
      </c>
      <c r="L931">
        <v>2.2400000000000002</v>
      </c>
      <c r="M931">
        <v>224</v>
      </c>
      <c r="N931">
        <v>666</v>
      </c>
      <c r="O931">
        <v>93</v>
      </c>
      <c r="P931">
        <v>20</v>
      </c>
      <c r="Q931">
        <v>14</v>
      </c>
    </row>
    <row r="932" spans="2:17" x14ac:dyDescent="0.2">
      <c r="C932">
        <v>4</v>
      </c>
      <c r="D932">
        <v>15393</v>
      </c>
      <c r="E932">
        <v>33</v>
      </c>
      <c r="F932">
        <v>68.72</v>
      </c>
      <c r="G932">
        <v>21</v>
      </c>
      <c r="H932">
        <v>70.34</v>
      </c>
      <c r="I932">
        <v>4947.47</v>
      </c>
      <c r="J932">
        <v>3</v>
      </c>
      <c r="K932">
        <v>255</v>
      </c>
      <c r="L932">
        <v>11.44</v>
      </c>
      <c r="M932">
        <v>224</v>
      </c>
      <c r="N932">
        <v>660</v>
      </c>
      <c r="O932">
        <v>150</v>
      </c>
      <c r="P932">
        <v>20</v>
      </c>
      <c r="Q932">
        <v>14</v>
      </c>
    </row>
    <row r="933" spans="2:17" x14ac:dyDescent="0.2">
      <c r="C933">
        <v>5</v>
      </c>
      <c r="D933">
        <v>4405</v>
      </c>
      <c r="E933">
        <v>19</v>
      </c>
      <c r="F933">
        <v>19.670000000000002</v>
      </c>
      <c r="G933">
        <v>17</v>
      </c>
      <c r="H933">
        <v>7.47</v>
      </c>
      <c r="I933">
        <v>55.87</v>
      </c>
      <c r="J933">
        <v>5</v>
      </c>
      <c r="K933">
        <v>43</v>
      </c>
      <c r="L933">
        <v>3.27</v>
      </c>
      <c r="M933">
        <v>224</v>
      </c>
      <c r="N933">
        <v>901</v>
      </c>
      <c r="O933">
        <v>101</v>
      </c>
      <c r="P933">
        <v>20</v>
      </c>
      <c r="Q933">
        <v>14</v>
      </c>
    </row>
    <row r="934" spans="2:17" x14ac:dyDescent="0.2">
      <c r="C934">
        <v>6</v>
      </c>
      <c r="D934">
        <v>12220</v>
      </c>
      <c r="E934">
        <v>33</v>
      </c>
      <c r="F934">
        <v>54.55</v>
      </c>
      <c r="G934">
        <v>19</v>
      </c>
      <c r="H934">
        <v>53.82</v>
      </c>
      <c r="I934">
        <v>2897.04</v>
      </c>
      <c r="J934">
        <v>0</v>
      </c>
      <c r="K934">
        <v>255</v>
      </c>
      <c r="L934">
        <v>9.08</v>
      </c>
      <c r="M934">
        <v>223</v>
      </c>
      <c r="N934">
        <v>870</v>
      </c>
      <c r="O934">
        <v>158</v>
      </c>
      <c r="P934">
        <v>20</v>
      </c>
      <c r="Q934">
        <v>14</v>
      </c>
    </row>
    <row r="935" spans="2:17" x14ac:dyDescent="0.2">
      <c r="C935">
        <v>7</v>
      </c>
      <c r="D935">
        <v>2090</v>
      </c>
      <c r="E935">
        <v>8</v>
      </c>
      <c r="F935">
        <v>9.33</v>
      </c>
      <c r="G935">
        <v>7</v>
      </c>
      <c r="H935">
        <v>5.63</v>
      </c>
      <c r="I935">
        <v>31.65</v>
      </c>
      <c r="J935">
        <v>0</v>
      </c>
      <c r="K935">
        <v>33</v>
      </c>
      <c r="L935">
        <v>1.55</v>
      </c>
      <c r="M935">
        <v>223</v>
      </c>
      <c r="N935">
        <v>679</v>
      </c>
      <c r="O935">
        <v>239</v>
      </c>
      <c r="P935">
        <v>20</v>
      </c>
      <c r="Q935">
        <v>14</v>
      </c>
    </row>
    <row r="936" spans="2:17" x14ac:dyDescent="0.2">
      <c r="C936">
        <v>8</v>
      </c>
      <c r="D936">
        <v>14520</v>
      </c>
      <c r="E936">
        <v>33</v>
      </c>
      <c r="F936">
        <v>64.819999999999993</v>
      </c>
      <c r="G936">
        <v>17</v>
      </c>
      <c r="H936">
        <v>67.400000000000006</v>
      </c>
      <c r="I936">
        <v>4542.5200000000004</v>
      </c>
      <c r="J936">
        <v>2</v>
      </c>
      <c r="K936">
        <v>255</v>
      </c>
      <c r="L936">
        <v>10.79</v>
      </c>
      <c r="M936">
        <v>224</v>
      </c>
      <c r="N936">
        <v>662</v>
      </c>
      <c r="O936">
        <v>296</v>
      </c>
      <c r="P936">
        <v>20</v>
      </c>
      <c r="Q936">
        <v>14</v>
      </c>
    </row>
    <row r="937" spans="2:17" x14ac:dyDescent="0.2">
      <c r="C937">
        <v>9</v>
      </c>
      <c r="D937">
        <v>3538</v>
      </c>
      <c r="E937">
        <v>15</v>
      </c>
      <c r="F937">
        <v>15.79</v>
      </c>
      <c r="G937">
        <v>14</v>
      </c>
      <c r="H937">
        <v>7.39</v>
      </c>
      <c r="I937">
        <v>54.61</v>
      </c>
      <c r="J937">
        <v>2</v>
      </c>
      <c r="K937">
        <v>46</v>
      </c>
      <c r="L937">
        <v>2.63</v>
      </c>
      <c r="M937">
        <v>224</v>
      </c>
      <c r="N937">
        <v>905</v>
      </c>
      <c r="O937">
        <v>235</v>
      </c>
      <c r="P937">
        <v>20</v>
      </c>
      <c r="Q937">
        <v>14</v>
      </c>
    </row>
    <row r="938" spans="2:17" x14ac:dyDescent="0.2">
      <c r="C938">
        <v>10</v>
      </c>
      <c r="D938">
        <v>11958</v>
      </c>
      <c r="E938">
        <v>31.5</v>
      </c>
      <c r="F938">
        <v>53.38</v>
      </c>
      <c r="G938">
        <v>9</v>
      </c>
      <c r="H938">
        <v>49.32</v>
      </c>
      <c r="I938">
        <v>2432.02</v>
      </c>
      <c r="J938">
        <v>1</v>
      </c>
      <c r="K938">
        <v>230</v>
      </c>
      <c r="L938">
        <v>8.8800000000000008</v>
      </c>
      <c r="M938">
        <v>224</v>
      </c>
      <c r="N938">
        <v>885</v>
      </c>
      <c r="O938">
        <v>286</v>
      </c>
      <c r="P938">
        <v>20</v>
      </c>
      <c r="Q938">
        <v>14</v>
      </c>
    </row>
    <row r="939" spans="2:17" x14ac:dyDescent="0.2">
      <c r="C939">
        <v>11</v>
      </c>
      <c r="D939">
        <v>2756</v>
      </c>
      <c r="E939">
        <v>11.5</v>
      </c>
      <c r="F939">
        <v>12.3</v>
      </c>
      <c r="G939">
        <v>17</v>
      </c>
      <c r="H939">
        <v>6.59</v>
      </c>
      <c r="I939">
        <v>43.4</v>
      </c>
      <c r="J939">
        <v>1</v>
      </c>
      <c r="K939">
        <v>43</v>
      </c>
      <c r="L939">
        <v>2.0499999999999998</v>
      </c>
      <c r="M939">
        <v>224</v>
      </c>
      <c r="N939">
        <v>658</v>
      </c>
      <c r="O939">
        <v>380</v>
      </c>
      <c r="P939">
        <v>20</v>
      </c>
      <c r="Q939">
        <v>14</v>
      </c>
    </row>
    <row r="940" spans="2:17" x14ac:dyDescent="0.2">
      <c r="C940">
        <v>12</v>
      </c>
      <c r="D940">
        <v>10418</v>
      </c>
      <c r="E940">
        <v>27</v>
      </c>
      <c r="F940">
        <v>46.51</v>
      </c>
      <c r="G940">
        <v>14</v>
      </c>
      <c r="H940">
        <v>44.66</v>
      </c>
      <c r="I940">
        <v>1994.73</v>
      </c>
      <c r="J940">
        <v>1</v>
      </c>
      <c r="K940">
        <v>255</v>
      </c>
      <c r="L940">
        <v>7.74</v>
      </c>
      <c r="M940">
        <v>224</v>
      </c>
      <c r="N940">
        <v>635</v>
      </c>
      <c r="O940">
        <v>429</v>
      </c>
      <c r="P940">
        <v>20</v>
      </c>
      <c r="Q940">
        <v>14</v>
      </c>
    </row>
    <row r="941" spans="2:17" x14ac:dyDescent="0.2">
      <c r="C941">
        <v>13</v>
      </c>
      <c r="D941">
        <v>3223</v>
      </c>
      <c r="E941">
        <v>14</v>
      </c>
      <c r="F941">
        <v>14.39</v>
      </c>
      <c r="G941">
        <v>10</v>
      </c>
      <c r="H941">
        <v>6.46</v>
      </c>
      <c r="I941">
        <v>41.79</v>
      </c>
      <c r="J941">
        <v>2</v>
      </c>
      <c r="K941">
        <v>40</v>
      </c>
      <c r="L941">
        <v>2.39</v>
      </c>
      <c r="M941">
        <v>224</v>
      </c>
      <c r="N941">
        <v>889</v>
      </c>
      <c r="O941">
        <v>391</v>
      </c>
      <c r="P941">
        <v>20</v>
      </c>
      <c r="Q941">
        <v>14</v>
      </c>
    </row>
    <row r="942" spans="2:17" x14ac:dyDescent="0.2">
      <c r="C942">
        <v>14</v>
      </c>
      <c r="D942">
        <v>19482</v>
      </c>
      <c r="E942">
        <v>57.5</v>
      </c>
      <c r="F942">
        <v>86.97</v>
      </c>
      <c r="G942">
        <v>255</v>
      </c>
      <c r="H942">
        <v>77.430000000000007</v>
      </c>
      <c r="I942">
        <v>5995.78</v>
      </c>
      <c r="J942">
        <v>5</v>
      </c>
      <c r="K942">
        <v>255</v>
      </c>
      <c r="L942">
        <v>14.48</v>
      </c>
      <c r="M942">
        <v>224</v>
      </c>
      <c r="N942">
        <v>878</v>
      </c>
      <c r="O942">
        <v>423</v>
      </c>
      <c r="P942">
        <v>20</v>
      </c>
      <c r="Q942">
        <v>14</v>
      </c>
    </row>
    <row r="943" spans="2:17" x14ac:dyDescent="0.2">
      <c r="C943">
        <v>15</v>
      </c>
      <c r="D943">
        <v>2800</v>
      </c>
      <c r="E943">
        <v>12</v>
      </c>
      <c r="F943">
        <v>12.5</v>
      </c>
      <c r="G943">
        <v>8</v>
      </c>
      <c r="H943">
        <v>6.62</v>
      </c>
      <c r="I943">
        <v>43.8</v>
      </c>
      <c r="J943">
        <v>1</v>
      </c>
      <c r="K943">
        <v>37</v>
      </c>
      <c r="L943">
        <v>2.08</v>
      </c>
      <c r="M943">
        <v>224</v>
      </c>
      <c r="N943">
        <v>658</v>
      </c>
      <c r="O943">
        <v>492</v>
      </c>
      <c r="P943">
        <v>20</v>
      </c>
      <c r="Q943">
        <v>14</v>
      </c>
    </row>
    <row r="944" spans="2:17" x14ac:dyDescent="0.2">
      <c r="C944">
        <v>16</v>
      </c>
      <c r="D944">
        <v>11231</v>
      </c>
      <c r="E944">
        <v>34.5</v>
      </c>
      <c r="F944">
        <v>50.14</v>
      </c>
      <c r="G944">
        <v>16</v>
      </c>
      <c r="H944">
        <v>37.549999999999997</v>
      </c>
      <c r="I944">
        <v>1410.08</v>
      </c>
      <c r="J944">
        <v>0</v>
      </c>
      <c r="K944">
        <v>166</v>
      </c>
      <c r="L944">
        <v>8.34</v>
      </c>
      <c r="M944">
        <v>223</v>
      </c>
      <c r="N944">
        <v>638</v>
      </c>
      <c r="O944">
        <v>561</v>
      </c>
      <c r="P944">
        <v>20</v>
      </c>
      <c r="Q944">
        <v>14</v>
      </c>
    </row>
    <row r="945" spans="2:17" x14ac:dyDescent="0.2">
      <c r="C945" t="s">
        <v>0</v>
      </c>
      <c r="D945" t="s">
        <v>1</v>
      </c>
      <c r="E945" t="s">
        <v>2</v>
      </c>
      <c r="F945" t="s">
        <v>3</v>
      </c>
      <c r="G945" t="s">
        <v>4</v>
      </c>
      <c r="H945" t="s">
        <v>5</v>
      </c>
      <c r="I945" t="s">
        <v>6</v>
      </c>
      <c r="J945" t="s">
        <v>7</v>
      </c>
      <c r="K945" t="s">
        <v>8</v>
      </c>
      <c r="L945" t="s">
        <v>9</v>
      </c>
      <c r="M945" t="s">
        <v>10</v>
      </c>
      <c r="N945" t="s">
        <v>11</v>
      </c>
      <c r="O945" t="s">
        <v>12</v>
      </c>
      <c r="P945" t="s">
        <v>13</v>
      </c>
      <c r="Q945" t="s">
        <v>14</v>
      </c>
    </row>
    <row r="946" spans="2:17" x14ac:dyDescent="0.2">
      <c r="B946">
        <v>10882</v>
      </c>
      <c r="C946">
        <v>1</v>
      </c>
      <c r="D946">
        <v>1677</v>
      </c>
      <c r="E946">
        <v>7</v>
      </c>
      <c r="F946">
        <v>7.49</v>
      </c>
      <c r="G946">
        <v>8</v>
      </c>
      <c r="H946">
        <v>4.16</v>
      </c>
      <c r="I946">
        <v>17.27</v>
      </c>
      <c r="J946">
        <v>0</v>
      </c>
      <c r="K946">
        <v>19</v>
      </c>
      <c r="L946">
        <v>1.74</v>
      </c>
      <c r="M946">
        <v>221</v>
      </c>
      <c r="N946">
        <v>898</v>
      </c>
      <c r="O946">
        <v>282</v>
      </c>
      <c r="P946">
        <v>20</v>
      </c>
      <c r="Q946">
        <v>14</v>
      </c>
    </row>
    <row r="947" spans="2:17" x14ac:dyDescent="0.2">
      <c r="C947">
        <v>2</v>
      </c>
      <c r="D947">
        <v>12072</v>
      </c>
      <c r="E947">
        <v>35.5</v>
      </c>
      <c r="F947">
        <v>53.89</v>
      </c>
      <c r="G947">
        <v>17</v>
      </c>
      <c r="H947">
        <v>48.62</v>
      </c>
      <c r="I947">
        <v>2363.92</v>
      </c>
      <c r="J947">
        <v>0</v>
      </c>
      <c r="K947">
        <v>250</v>
      </c>
      <c r="L947">
        <v>12.55</v>
      </c>
      <c r="M947">
        <v>223</v>
      </c>
      <c r="N947">
        <v>885</v>
      </c>
      <c r="O947">
        <v>346</v>
      </c>
      <c r="P947">
        <v>20</v>
      </c>
      <c r="Q947">
        <v>14</v>
      </c>
    </row>
    <row r="948" spans="2:17" x14ac:dyDescent="0.2">
      <c r="C948">
        <v>3</v>
      </c>
      <c r="D948">
        <v>1331</v>
      </c>
      <c r="E948">
        <v>5</v>
      </c>
      <c r="F948">
        <v>5.94</v>
      </c>
      <c r="G948">
        <v>2</v>
      </c>
      <c r="H948">
        <v>4.38</v>
      </c>
      <c r="I948">
        <v>19.22</v>
      </c>
      <c r="J948">
        <v>0</v>
      </c>
      <c r="K948">
        <v>23</v>
      </c>
      <c r="L948">
        <v>1.38</v>
      </c>
      <c r="M948">
        <v>209</v>
      </c>
      <c r="N948">
        <v>683</v>
      </c>
      <c r="O948">
        <v>432</v>
      </c>
      <c r="P948">
        <v>20</v>
      </c>
      <c r="Q948">
        <v>14</v>
      </c>
    </row>
    <row r="949" spans="2:17" x14ac:dyDescent="0.2">
      <c r="C949">
        <v>4</v>
      </c>
      <c r="D949">
        <v>6730</v>
      </c>
      <c r="E949">
        <v>19</v>
      </c>
      <c r="F949">
        <v>30.04</v>
      </c>
      <c r="G949">
        <v>14</v>
      </c>
      <c r="H949">
        <v>27.73</v>
      </c>
      <c r="I949">
        <v>768.98</v>
      </c>
      <c r="J949">
        <v>0</v>
      </c>
      <c r="K949">
        <v>165</v>
      </c>
      <c r="L949">
        <v>7</v>
      </c>
      <c r="M949">
        <v>221</v>
      </c>
      <c r="N949">
        <v>670</v>
      </c>
      <c r="O949">
        <v>492</v>
      </c>
      <c r="P949">
        <v>20</v>
      </c>
      <c r="Q949">
        <v>14</v>
      </c>
    </row>
    <row r="950" spans="2:17" x14ac:dyDescent="0.2">
      <c r="C950">
        <v>5</v>
      </c>
      <c r="D950">
        <v>1251</v>
      </c>
      <c r="E950">
        <v>5</v>
      </c>
      <c r="F950">
        <v>5.58</v>
      </c>
      <c r="G950">
        <v>6</v>
      </c>
      <c r="H950">
        <v>4.32</v>
      </c>
      <c r="I950">
        <v>18.68</v>
      </c>
      <c r="J950">
        <v>0</v>
      </c>
      <c r="K950">
        <v>22</v>
      </c>
      <c r="L950">
        <v>1.3</v>
      </c>
      <c r="M950">
        <v>205</v>
      </c>
      <c r="N950">
        <v>909</v>
      </c>
      <c r="O950">
        <v>437</v>
      </c>
      <c r="P950">
        <v>20</v>
      </c>
      <c r="Q950">
        <v>14</v>
      </c>
    </row>
    <row r="951" spans="2:17" x14ac:dyDescent="0.2">
      <c r="C951">
        <v>6</v>
      </c>
      <c r="D951">
        <v>7791</v>
      </c>
      <c r="E951">
        <v>29</v>
      </c>
      <c r="F951">
        <v>34.78</v>
      </c>
      <c r="G951">
        <v>11</v>
      </c>
      <c r="H951">
        <v>26.54</v>
      </c>
      <c r="I951">
        <v>704.61</v>
      </c>
      <c r="J951">
        <v>0</v>
      </c>
      <c r="K951">
        <v>113</v>
      </c>
      <c r="L951">
        <v>8.1</v>
      </c>
      <c r="M951">
        <v>223</v>
      </c>
      <c r="N951">
        <v>895</v>
      </c>
      <c r="O951">
        <v>512</v>
      </c>
      <c r="P951">
        <v>20</v>
      </c>
      <c r="Q951">
        <v>14</v>
      </c>
    </row>
    <row r="952" spans="2:17" x14ac:dyDescent="0.2">
      <c r="C952">
        <v>7</v>
      </c>
      <c r="D952">
        <v>1672</v>
      </c>
      <c r="E952">
        <v>7</v>
      </c>
      <c r="F952">
        <v>7.46</v>
      </c>
      <c r="G952">
        <v>4</v>
      </c>
      <c r="H952">
        <v>4.74</v>
      </c>
      <c r="I952">
        <v>22.49</v>
      </c>
      <c r="J952">
        <v>0</v>
      </c>
      <c r="K952">
        <v>25</v>
      </c>
      <c r="L952">
        <v>1.74</v>
      </c>
      <c r="M952">
        <v>220</v>
      </c>
      <c r="N952">
        <v>668</v>
      </c>
      <c r="O952">
        <v>578</v>
      </c>
      <c r="P952">
        <v>20</v>
      </c>
      <c r="Q952">
        <v>14</v>
      </c>
    </row>
    <row r="953" spans="2:17" x14ac:dyDescent="0.2">
      <c r="C953">
        <v>8</v>
      </c>
      <c r="D953">
        <v>5923</v>
      </c>
      <c r="E953">
        <v>17</v>
      </c>
      <c r="F953">
        <v>26.44</v>
      </c>
      <c r="G953">
        <v>5</v>
      </c>
      <c r="H953">
        <v>24.5</v>
      </c>
      <c r="I953">
        <v>600.41999999999996</v>
      </c>
      <c r="J953">
        <v>1</v>
      </c>
      <c r="K953">
        <v>114</v>
      </c>
      <c r="L953">
        <v>6.16</v>
      </c>
      <c r="M953">
        <v>224</v>
      </c>
      <c r="N953">
        <v>659</v>
      </c>
      <c r="O953">
        <v>638</v>
      </c>
      <c r="P953">
        <v>20</v>
      </c>
      <c r="Q953">
        <v>14</v>
      </c>
    </row>
    <row r="954" spans="2:17" x14ac:dyDescent="0.2">
      <c r="C954">
        <v>9</v>
      </c>
      <c r="D954">
        <v>1528</v>
      </c>
      <c r="E954">
        <v>6</v>
      </c>
      <c r="F954">
        <v>6.82</v>
      </c>
      <c r="G954">
        <v>2</v>
      </c>
      <c r="H954">
        <v>5.04</v>
      </c>
      <c r="I954">
        <v>25.39</v>
      </c>
      <c r="J954">
        <v>0</v>
      </c>
      <c r="K954">
        <v>24</v>
      </c>
      <c r="L954">
        <v>1.59</v>
      </c>
      <c r="M954">
        <v>216</v>
      </c>
      <c r="N954">
        <v>887</v>
      </c>
      <c r="O954">
        <v>587</v>
      </c>
      <c r="P954">
        <v>20</v>
      </c>
      <c r="Q954">
        <v>14</v>
      </c>
    </row>
    <row r="955" spans="2:17" x14ac:dyDescent="0.2">
      <c r="C955">
        <v>10</v>
      </c>
      <c r="D955">
        <v>10379</v>
      </c>
      <c r="E955">
        <v>34</v>
      </c>
      <c r="F955">
        <v>46.33</v>
      </c>
      <c r="G955">
        <v>12</v>
      </c>
      <c r="H955">
        <v>39.32</v>
      </c>
      <c r="I955">
        <v>1545.94</v>
      </c>
      <c r="J955">
        <v>0</v>
      </c>
      <c r="K955">
        <v>180</v>
      </c>
      <c r="L955">
        <v>10.79</v>
      </c>
      <c r="M955">
        <v>222</v>
      </c>
      <c r="N955">
        <v>865</v>
      </c>
      <c r="O955">
        <v>643</v>
      </c>
      <c r="P955">
        <v>20</v>
      </c>
      <c r="Q955">
        <v>14</v>
      </c>
    </row>
    <row r="956" spans="2:17" x14ac:dyDescent="0.2">
      <c r="C956">
        <v>11</v>
      </c>
      <c r="D956">
        <v>1823</v>
      </c>
      <c r="E956">
        <v>8</v>
      </c>
      <c r="F956">
        <v>8.14</v>
      </c>
      <c r="G956">
        <v>8</v>
      </c>
      <c r="H956">
        <v>4.79</v>
      </c>
      <c r="I956">
        <v>22.99</v>
      </c>
      <c r="J956">
        <v>0</v>
      </c>
      <c r="K956">
        <v>29</v>
      </c>
      <c r="L956">
        <v>1.9</v>
      </c>
      <c r="M956">
        <v>220</v>
      </c>
      <c r="N956">
        <v>684</v>
      </c>
      <c r="O956">
        <v>714</v>
      </c>
      <c r="P956">
        <v>20</v>
      </c>
      <c r="Q956">
        <v>14</v>
      </c>
    </row>
    <row r="957" spans="2:17" x14ac:dyDescent="0.2">
      <c r="C957">
        <v>12</v>
      </c>
      <c r="D957">
        <v>4242</v>
      </c>
      <c r="E957">
        <v>15</v>
      </c>
      <c r="F957">
        <v>18.940000000000001</v>
      </c>
      <c r="G957">
        <v>2</v>
      </c>
      <c r="H957">
        <v>16.420000000000002</v>
      </c>
      <c r="I957">
        <v>269.75</v>
      </c>
      <c r="J957">
        <v>0</v>
      </c>
      <c r="K957">
        <v>81</v>
      </c>
      <c r="L957">
        <v>4.41</v>
      </c>
      <c r="M957">
        <v>221</v>
      </c>
      <c r="N957">
        <v>669</v>
      </c>
      <c r="O957">
        <v>765</v>
      </c>
      <c r="P957">
        <v>20</v>
      </c>
      <c r="Q957">
        <v>14</v>
      </c>
    </row>
    <row r="958" spans="2:17" x14ac:dyDescent="0.2">
      <c r="C958">
        <v>13</v>
      </c>
      <c r="D958">
        <v>1689</v>
      </c>
      <c r="E958">
        <v>7</v>
      </c>
      <c r="F958">
        <v>7.54</v>
      </c>
      <c r="G958">
        <v>7</v>
      </c>
      <c r="H958">
        <v>5.28</v>
      </c>
      <c r="I958">
        <v>27.85</v>
      </c>
      <c r="J958">
        <v>0</v>
      </c>
      <c r="K958">
        <v>37</v>
      </c>
      <c r="L958">
        <v>1.76</v>
      </c>
      <c r="M958">
        <v>216</v>
      </c>
      <c r="N958">
        <v>920</v>
      </c>
      <c r="O958">
        <v>728</v>
      </c>
      <c r="P958">
        <v>20</v>
      </c>
      <c r="Q958">
        <v>14</v>
      </c>
    </row>
    <row r="959" spans="2:17" x14ac:dyDescent="0.2">
      <c r="C959">
        <v>14</v>
      </c>
      <c r="D959">
        <v>5933</v>
      </c>
      <c r="E959">
        <v>23</v>
      </c>
      <c r="F959">
        <v>26.49</v>
      </c>
      <c r="G959">
        <v>17</v>
      </c>
      <c r="H959">
        <v>18.46</v>
      </c>
      <c r="I959">
        <v>340.84</v>
      </c>
      <c r="J959">
        <v>0</v>
      </c>
      <c r="K959">
        <v>81</v>
      </c>
      <c r="L959">
        <v>6.17</v>
      </c>
      <c r="M959">
        <v>219</v>
      </c>
      <c r="N959">
        <v>881</v>
      </c>
      <c r="O959">
        <v>761</v>
      </c>
      <c r="P959">
        <v>20</v>
      </c>
      <c r="Q959">
        <v>14</v>
      </c>
    </row>
    <row r="960" spans="2:17" x14ac:dyDescent="0.2">
      <c r="C960">
        <v>15</v>
      </c>
      <c r="D960">
        <v>3413</v>
      </c>
      <c r="E960">
        <v>15</v>
      </c>
      <c r="F960">
        <v>15.24</v>
      </c>
      <c r="G960">
        <v>10</v>
      </c>
      <c r="H960">
        <v>7.44</v>
      </c>
      <c r="I960">
        <v>55.34</v>
      </c>
      <c r="J960">
        <v>2</v>
      </c>
      <c r="K960">
        <v>42</v>
      </c>
      <c r="L960">
        <v>3.55</v>
      </c>
      <c r="M960">
        <v>224</v>
      </c>
      <c r="N960">
        <v>690</v>
      </c>
      <c r="O960">
        <v>855</v>
      </c>
      <c r="P960">
        <v>20</v>
      </c>
      <c r="Q960">
        <v>14</v>
      </c>
    </row>
    <row r="961" spans="2:17" x14ac:dyDescent="0.2">
      <c r="C961">
        <v>16</v>
      </c>
      <c r="D961">
        <v>14414</v>
      </c>
      <c r="E961">
        <v>55.5</v>
      </c>
      <c r="F961">
        <v>64.349999999999994</v>
      </c>
      <c r="G961">
        <v>35</v>
      </c>
      <c r="H961">
        <v>42.28</v>
      </c>
      <c r="I961">
        <v>1787.72</v>
      </c>
      <c r="J961">
        <v>2</v>
      </c>
      <c r="K961">
        <v>221</v>
      </c>
      <c r="L961">
        <v>14.99</v>
      </c>
      <c r="M961">
        <v>224</v>
      </c>
      <c r="N961">
        <v>661</v>
      </c>
      <c r="O961">
        <v>882</v>
      </c>
      <c r="P961">
        <v>20</v>
      </c>
      <c r="Q961">
        <v>14</v>
      </c>
    </row>
    <row r="962" spans="2:17" x14ac:dyDescent="0.2">
      <c r="C962">
        <v>17</v>
      </c>
      <c r="D962">
        <v>1554</v>
      </c>
      <c r="E962">
        <v>6</v>
      </c>
      <c r="F962">
        <v>6.94</v>
      </c>
      <c r="G962">
        <v>4</v>
      </c>
      <c r="H962">
        <v>4.84</v>
      </c>
      <c r="I962">
        <v>23.47</v>
      </c>
      <c r="J962">
        <v>0</v>
      </c>
      <c r="K962">
        <v>26</v>
      </c>
      <c r="L962">
        <v>1.62</v>
      </c>
      <c r="M962">
        <v>212</v>
      </c>
      <c r="N962">
        <v>916</v>
      </c>
      <c r="O962">
        <v>834</v>
      </c>
      <c r="P962">
        <v>20</v>
      </c>
      <c r="Q962">
        <v>14</v>
      </c>
    </row>
    <row r="963" spans="2:17" x14ac:dyDescent="0.2">
      <c r="C963">
        <v>18</v>
      </c>
      <c r="D963">
        <v>12740</v>
      </c>
      <c r="E963">
        <v>44</v>
      </c>
      <c r="F963">
        <v>56.88</v>
      </c>
      <c r="G963">
        <v>37</v>
      </c>
      <c r="H963">
        <v>42.97</v>
      </c>
      <c r="I963">
        <v>1846.32</v>
      </c>
      <c r="J963">
        <v>4</v>
      </c>
      <c r="K963">
        <v>201</v>
      </c>
      <c r="L963">
        <v>13.25</v>
      </c>
      <c r="M963">
        <v>224</v>
      </c>
      <c r="N963">
        <v>869</v>
      </c>
      <c r="O963">
        <v>892</v>
      </c>
      <c r="P963">
        <v>20</v>
      </c>
      <c r="Q963">
        <v>14</v>
      </c>
    </row>
    <row r="964" spans="2:17" x14ac:dyDescent="0.2">
      <c r="C964" t="s">
        <v>0</v>
      </c>
      <c r="D964" t="s">
        <v>1</v>
      </c>
      <c r="E964" t="s">
        <v>2</v>
      </c>
      <c r="F964" t="s">
        <v>3</v>
      </c>
      <c r="G964" t="s">
        <v>4</v>
      </c>
      <c r="H964" t="s">
        <v>5</v>
      </c>
      <c r="I964" t="s">
        <v>6</v>
      </c>
      <c r="J964" t="s">
        <v>7</v>
      </c>
      <c r="K964" t="s">
        <v>8</v>
      </c>
      <c r="L964" t="s">
        <v>9</v>
      </c>
      <c r="M964" t="s">
        <v>10</v>
      </c>
      <c r="N964" t="s">
        <v>11</v>
      </c>
      <c r="O964" t="s">
        <v>12</v>
      </c>
      <c r="P964" t="s">
        <v>13</v>
      </c>
      <c r="Q964" t="s">
        <v>14</v>
      </c>
    </row>
    <row r="965" spans="2:17" x14ac:dyDescent="0.2">
      <c r="B965">
        <v>10902</v>
      </c>
      <c r="C965">
        <v>1</v>
      </c>
      <c r="D965">
        <v>4159</v>
      </c>
      <c r="E965">
        <v>17</v>
      </c>
      <c r="F965">
        <v>18.57</v>
      </c>
      <c r="G965">
        <v>17</v>
      </c>
      <c r="H965">
        <v>8.6300000000000008</v>
      </c>
      <c r="I965">
        <v>74.55</v>
      </c>
      <c r="J965">
        <v>2</v>
      </c>
      <c r="K965">
        <v>44</v>
      </c>
      <c r="L965">
        <v>1.06</v>
      </c>
      <c r="M965">
        <v>224</v>
      </c>
      <c r="N965">
        <v>95</v>
      </c>
      <c r="O965">
        <v>362</v>
      </c>
      <c r="P965">
        <v>20</v>
      </c>
      <c r="Q965">
        <v>14</v>
      </c>
    </row>
    <row r="966" spans="2:17" x14ac:dyDescent="0.2">
      <c r="C966">
        <v>2</v>
      </c>
      <c r="D966">
        <v>13293</v>
      </c>
      <c r="E966">
        <v>30.5</v>
      </c>
      <c r="F966">
        <v>59.34</v>
      </c>
      <c r="G966">
        <v>255</v>
      </c>
      <c r="H966">
        <v>67.16</v>
      </c>
      <c r="I966">
        <v>4510.9799999999996</v>
      </c>
      <c r="J966">
        <v>0</v>
      </c>
      <c r="K966">
        <v>255</v>
      </c>
      <c r="L966">
        <v>3.4</v>
      </c>
      <c r="M966">
        <v>223</v>
      </c>
      <c r="N966">
        <v>97</v>
      </c>
      <c r="O966">
        <v>411</v>
      </c>
      <c r="P966">
        <v>20</v>
      </c>
      <c r="Q966">
        <v>14</v>
      </c>
    </row>
    <row r="967" spans="2:17" x14ac:dyDescent="0.2">
      <c r="C967">
        <v>3</v>
      </c>
      <c r="D967">
        <v>3112</v>
      </c>
      <c r="E967">
        <v>13</v>
      </c>
      <c r="F967">
        <v>13.89</v>
      </c>
      <c r="G967">
        <v>12</v>
      </c>
      <c r="H967">
        <v>6.31</v>
      </c>
      <c r="I967">
        <v>39.81</v>
      </c>
      <c r="J967">
        <v>3</v>
      </c>
      <c r="K967">
        <v>33</v>
      </c>
      <c r="L967">
        <v>0.8</v>
      </c>
      <c r="M967">
        <v>224</v>
      </c>
      <c r="N967">
        <v>301</v>
      </c>
      <c r="O967">
        <v>361</v>
      </c>
      <c r="P967">
        <v>20</v>
      </c>
      <c r="Q967">
        <v>14</v>
      </c>
    </row>
    <row r="968" spans="2:17" x14ac:dyDescent="0.2">
      <c r="C968">
        <v>4</v>
      </c>
      <c r="D968">
        <v>24809</v>
      </c>
      <c r="E968">
        <v>62.5</v>
      </c>
      <c r="F968">
        <v>110.75</v>
      </c>
      <c r="G968">
        <v>255</v>
      </c>
      <c r="H968">
        <v>99.22</v>
      </c>
      <c r="I968">
        <v>9844.3700000000008</v>
      </c>
      <c r="J968">
        <v>1</v>
      </c>
      <c r="K968">
        <v>255</v>
      </c>
      <c r="L968">
        <v>6.35</v>
      </c>
      <c r="M968">
        <v>224</v>
      </c>
      <c r="N968">
        <v>284</v>
      </c>
      <c r="O968">
        <v>429</v>
      </c>
      <c r="P968">
        <v>20</v>
      </c>
      <c r="Q968">
        <v>14</v>
      </c>
    </row>
    <row r="969" spans="2:17" x14ac:dyDescent="0.2">
      <c r="C969">
        <v>5</v>
      </c>
      <c r="D969">
        <v>3505</v>
      </c>
      <c r="E969">
        <v>16</v>
      </c>
      <c r="F969">
        <v>15.65</v>
      </c>
      <c r="G969">
        <v>17</v>
      </c>
      <c r="H969">
        <v>6.66</v>
      </c>
      <c r="I969">
        <v>44.41</v>
      </c>
      <c r="J969">
        <v>1</v>
      </c>
      <c r="K969">
        <v>37</v>
      </c>
      <c r="L969">
        <v>0.9</v>
      </c>
      <c r="M969">
        <v>224</v>
      </c>
      <c r="N969">
        <v>110</v>
      </c>
      <c r="O969">
        <v>475</v>
      </c>
      <c r="P969">
        <v>20</v>
      </c>
      <c r="Q969">
        <v>14</v>
      </c>
    </row>
    <row r="970" spans="2:17" x14ac:dyDescent="0.2">
      <c r="C970">
        <v>6</v>
      </c>
      <c r="D970">
        <v>26228</v>
      </c>
      <c r="E970">
        <v>72.5</v>
      </c>
      <c r="F970">
        <v>117.09</v>
      </c>
      <c r="G970">
        <v>255</v>
      </c>
      <c r="H970">
        <v>98.24</v>
      </c>
      <c r="I970">
        <v>9651.08</v>
      </c>
      <c r="J970">
        <v>3</v>
      </c>
      <c r="K970">
        <v>255</v>
      </c>
      <c r="L970">
        <v>6.71</v>
      </c>
      <c r="M970">
        <v>224</v>
      </c>
      <c r="N970">
        <v>111</v>
      </c>
      <c r="O970">
        <v>536</v>
      </c>
      <c r="P970">
        <v>20</v>
      </c>
      <c r="Q970">
        <v>14</v>
      </c>
    </row>
    <row r="971" spans="2:17" x14ac:dyDescent="0.2">
      <c r="C971">
        <v>7</v>
      </c>
      <c r="D971">
        <v>2752</v>
      </c>
      <c r="E971">
        <v>12</v>
      </c>
      <c r="F971">
        <v>12.29</v>
      </c>
      <c r="G971">
        <v>8</v>
      </c>
      <c r="H971">
        <v>6.23</v>
      </c>
      <c r="I971">
        <v>38.869999999999997</v>
      </c>
      <c r="J971">
        <v>2</v>
      </c>
      <c r="K971">
        <v>37</v>
      </c>
      <c r="L971">
        <v>0.7</v>
      </c>
      <c r="M971">
        <v>224</v>
      </c>
      <c r="N971">
        <v>320</v>
      </c>
      <c r="O971">
        <v>493</v>
      </c>
      <c r="P971">
        <v>20</v>
      </c>
      <c r="Q971">
        <v>14</v>
      </c>
    </row>
    <row r="972" spans="2:17" x14ac:dyDescent="0.2">
      <c r="C972">
        <v>8</v>
      </c>
      <c r="D972">
        <v>30235</v>
      </c>
      <c r="E972">
        <v>104</v>
      </c>
      <c r="F972">
        <v>134.97999999999999</v>
      </c>
      <c r="G972">
        <v>255</v>
      </c>
      <c r="H972">
        <v>101.78</v>
      </c>
      <c r="I972">
        <v>10359.969999999999</v>
      </c>
      <c r="J972">
        <v>4</v>
      </c>
      <c r="K972">
        <v>255</v>
      </c>
      <c r="L972">
        <v>7.74</v>
      </c>
      <c r="M972">
        <v>224</v>
      </c>
      <c r="N972">
        <v>303</v>
      </c>
      <c r="O972">
        <v>541</v>
      </c>
      <c r="P972">
        <v>20</v>
      </c>
      <c r="Q972">
        <v>14</v>
      </c>
    </row>
    <row r="973" spans="2:17" x14ac:dyDescent="0.2">
      <c r="C973">
        <v>9</v>
      </c>
      <c r="D973">
        <v>3496</v>
      </c>
      <c r="E973">
        <v>15</v>
      </c>
      <c r="F973">
        <v>15.61</v>
      </c>
      <c r="G973">
        <v>17</v>
      </c>
      <c r="H973">
        <v>7.25</v>
      </c>
      <c r="I973">
        <v>52.56</v>
      </c>
      <c r="J973">
        <v>1</v>
      </c>
      <c r="K973">
        <v>40</v>
      </c>
      <c r="L973">
        <v>0.89</v>
      </c>
      <c r="M973">
        <v>224</v>
      </c>
      <c r="N973">
        <v>100</v>
      </c>
      <c r="O973">
        <v>613</v>
      </c>
      <c r="P973">
        <v>20</v>
      </c>
      <c r="Q973">
        <v>14</v>
      </c>
    </row>
    <row r="974" spans="2:17" x14ac:dyDescent="0.2">
      <c r="C974">
        <v>10</v>
      </c>
      <c r="D974">
        <v>30360</v>
      </c>
      <c r="E974">
        <v>104.5</v>
      </c>
      <c r="F974">
        <v>135.54</v>
      </c>
      <c r="G974">
        <v>255</v>
      </c>
      <c r="H974">
        <v>96.4</v>
      </c>
      <c r="I974">
        <v>9292.1</v>
      </c>
      <c r="J974">
        <v>12</v>
      </c>
      <c r="K974">
        <v>255</v>
      </c>
      <c r="L974">
        <v>7.77</v>
      </c>
      <c r="M974">
        <v>224</v>
      </c>
      <c r="N974">
        <v>109</v>
      </c>
      <c r="O974">
        <v>676</v>
      </c>
      <c r="P974">
        <v>20</v>
      </c>
      <c r="Q974">
        <v>14</v>
      </c>
    </row>
    <row r="975" spans="2:17" x14ac:dyDescent="0.2">
      <c r="C975">
        <v>11</v>
      </c>
      <c r="D975">
        <v>2071</v>
      </c>
      <c r="E975">
        <v>8</v>
      </c>
      <c r="F975">
        <v>9.25</v>
      </c>
      <c r="G975">
        <v>5</v>
      </c>
      <c r="H975">
        <v>6.25</v>
      </c>
      <c r="I975">
        <v>39.119999999999997</v>
      </c>
      <c r="J975">
        <v>0</v>
      </c>
      <c r="K975">
        <v>38</v>
      </c>
      <c r="L975">
        <v>0.53</v>
      </c>
      <c r="M975">
        <v>222</v>
      </c>
      <c r="N975">
        <v>318</v>
      </c>
      <c r="O975">
        <v>621</v>
      </c>
      <c r="P975">
        <v>20</v>
      </c>
      <c r="Q975">
        <v>14</v>
      </c>
    </row>
    <row r="976" spans="2:17" x14ac:dyDescent="0.2">
      <c r="C976">
        <v>12</v>
      </c>
      <c r="D976">
        <v>31316</v>
      </c>
      <c r="E976">
        <v>116</v>
      </c>
      <c r="F976">
        <v>139.80000000000001</v>
      </c>
      <c r="G976">
        <v>255</v>
      </c>
      <c r="H976">
        <v>99.69</v>
      </c>
      <c r="I976">
        <v>9937.2800000000007</v>
      </c>
      <c r="J976">
        <v>5</v>
      </c>
      <c r="K976">
        <v>255</v>
      </c>
      <c r="L976">
        <v>8.02</v>
      </c>
      <c r="M976">
        <v>224</v>
      </c>
      <c r="N976">
        <v>309</v>
      </c>
      <c r="O976">
        <v>676</v>
      </c>
      <c r="P976">
        <v>20</v>
      </c>
      <c r="Q976">
        <v>14</v>
      </c>
    </row>
    <row r="977" spans="2:17" x14ac:dyDescent="0.2">
      <c r="C977">
        <v>13</v>
      </c>
      <c r="D977">
        <v>2415</v>
      </c>
      <c r="E977">
        <v>10</v>
      </c>
      <c r="F977">
        <v>10.78</v>
      </c>
      <c r="G977">
        <v>7</v>
      </c>
      <c r="H977">
        <v>5.88</v>
      </c>
      <c r="I977">
        <v>34.58</v>
      </c>
      <c r="J977">
        <v>0</v>
      </c>
      <c r="K977">
        <v>28</v>
      </c>
      <c r="L977">
        <v>0.62</v>
      </c>
      <c r="M977">
        <v>223</v>
      </c>
      <c r="N977">
        <v>109</v>
      </c>
      <c r="O977">
        <v>756</v>
      </c>
      <c r="P977">
        <v>20</v>
      </c>
      <c r="Q977">
        <v>14</v>
      </c>
    </row>
    <row r="978" spans="2:17" x14ac:dyDescent="0.2">
      <c r="C978">
        <v>14</v>
      </c>
      <c r="D978">
        <v>27806</v>
      </c>
      <c r="E978">
        <v>81.5</v>
      </c>
      <c r="F978">
        <v>124.13</v>
      </c>
      <c r="G978">
        <v>255</v>
      </c>
      <c r="H978">
        <v>98.96</v>
      </c>
      <c r="I978">
        <v>9792.23</v>
      </c>
      <c r="J978">
        <v>8</v>
      </c>
      <c r="K978">
        <v>255</v>
      </c>
      <c r="L978">
        <v>7.12</v>
      </c>
      <c r="M978">
        <v>224</v>
      </c>
      <c r="N978">
        <v>105</v>
      </c>
      <c r="O978">
        <v>819</v>
      </c>
      <c r="P978">
        <v>20</v>
      </c>
      <c r="Q978">
        <v>14</v>
      </c>
    </row>
    <row r="979" spans="2:17" x14ac:dyDescent="0.2">
      <c r="C979">
        <v>15</v>
      </c>
      <c r="D979">
        <v>2230</v>
      </c>
      <c r="E979">
        <v>9</v>
      </c>
      <c r="F979">
        <v>9.9600000000000009</v>
      </c>
      <c r="G979">
        <v>5</v>
      </c>
      <c r="H979">
        <v>6.34</v>
      </c>
      <c r="I979">
        <v>40.159999999999997</v>
      </c>
      <c r="J979">
        <v>0</v>
      </c>
      <c r="K979">
        <v>34</v>
      </c>
      <c r="L979">
        <v>0.56999999999999995</v>
      </c>
      <c r="M979">
        <v>223</v>
      </c>
      <c r="N979">
        <v>300</v>
      </c>
      <c r="O979">
        <v>753</v>
      </c>
      <c r="P979">
        <v>20</v>
      </c>
      <c r="Q979">
        <v>14</v>
      </c>
    </row>
    <row r="980" spans="2:17" x14ac:dyDescent="0.2">
      <c r="C980">
        <v>16</v>
      </c>
      <c r="D980">
        <v>30088</v>
      </c>
      <c r="E980">
        <v>109</v>
      </c>
      <c r="F980">
        <v>134.32</v>
      </c>
      <c r="G980">
        <v>255</v>
      </c>
      <c r="H980">
        <v>97.89</v>
      </c>
      <c r="I980">
        <v>9581.82</v>
      </c>
      <c r="J980">
        <v>8</v>
      </c>
      <c r="K980">
        <v>255</v>
      </c>
      <c r="L980">
        <v>7.7</v>
      </c>
      <c r="M980">
        <v>224</v>
      </c>
      <c r="N980">
        <v>309</v>
      </c>
      <c r="O980">
        <v>822</v>
      </c>
      <c r="P980">
        <v>20</v>
      </c>
      <c r="Q980">
        <v>14</v>
      </c>
    </row>
    <row r="981" spans="2:17" x14ac:dyDescent="0.2">
      <c r="C981">
        <v>17</v>
      </c>
      <c r="D981">
        <v>3204</v>
      </c>
      <c r="E981">
        <v>14</v>
      </c>
      <c r="F981">
        <v>14.3</v>
      </c>
      <c r="G981">
        <v>17</v>
      </c>
      <c r="H981">
        <v>7.21</v>
      </c>
      <c r="I981">
        <v>51.98</v>
      </c>
      <c r="J981">
        <v>0</v>
      </c>
      <c r="K981">
        <v>44</v>
      </c>
      <c r="L981">
        <v>0.82</v>
      </c>
      <c r="M981">
        <v>223</v>
      </c>
      <c r="N981">
        <v>150</v>
      </c>
      <c r="O981">
        <v>909</v>
      </c>
      <c r="P981">
        <v>20</v>
      </c>
      <c r="Q981">
        <v>14</v>
      </c>
    </row>
    <row r="982" spans="2:17" x14ac:dyDescent="0.2">
      <c r="C982">
        <v>18</v>
      </c>
      <c r="D982">
        <v>32394</v>
      </c>
      <c r="E982">
        <v>116</v>
      </c>
      <c r="F982">
        <v>144.62</v>
      </c>
      <c r="G982">
        <v>255</v>
      </c>
      <c r="H982">
        <v>91.04</v>
      </c>
      <c r="I982">
        <v>8289.14</v>
      </c>
      <c r="J982">
        <v>9</v>
      </c>
      <c r="K982">
        <v>255</v>
      </c>
      <c r="L982">
        <v>8.2899999999999991</v>
      </c>
      <c r="M982">
        <v>224</v>
      </c>
      <c r="N982">
        <v>104</v>
      </c>
      <c r="O982">
        <v>949</v>
      </c>
      <c r="P982">
        <v>20</v>
      </c>
      <c r="Q982">
        <v>14</v>
      </c>
    </row>
    <row r="983" spans="2:17" x14ac:dyDescent="0.2">
      <c r="C983">
        <v>19</v>
      </c>
      <c r="D983">
        <v>2164</v>
      </c>
      <c r="E983">
        <v>8</v>
      </c>
      <c r="F983">
        <v>9.66</v>
      </c>
      <c r="G983">
        <v>5</v>
      </c>
      <c r="H983">
        <v>6.24</v>
      </c>
      <c r="I983">
        <v>38.97</v>
      </c>
      <c r="J983">
        <v>0</v>
      </c>
      <c r="K983">
        <v>29</v>
      </c>
      <c r="L983">
        <v>0.55000000000000004</v>
      </c>
      <c r="M983">
        <v>223</v>
      </c>
      <c r="N983">
        <v>306</v>
      </c>
      <c r="O983">
        <v>889</v>
      </c>
      <c r="P983">
        <v>20</v>
      </c>
      <c r="Q983">
        <v>14</v>
      </c>
    </row>
    <row r="984" spans="2:17" x14ac:dyDescent="0.2">
      <c r="C984">
        <v>20</v>
      </c>
      <c r="D984">
        <v>28241</v>
      </c>
      <c r="E984">
        <v>89</v>
      </c>
      <c r="F984">
        <v>126.08</v>
      </c>
      <c r="G984">
        <v>255</v>
      </c>
      <c r="H984">
        <v>97.89</v>
      </c>
      <c r="I984">
        <v>9582.2900000000009</v>
      </c>
      <c r="J984">
        <v>2</v>
      </c>
      <c r="K984">
        <v>255</v>
      </c>
      <c r="L984">
        <v>7.23</v>
      </c>
      <c r="M984">
        <v>224</v>
      </c>
      <c r="N984">
        <v>308</v>
      </c>
      <c r="O984">
        <v>940</v>
      </c>
      <c r="P984">
        <v>20</v>
      </c>
      <c r="Q984">
        <v>14</v>
      </c>
    </row>
    <row r="985" spans="2:17" x14ac:dyDescent="0.2">
      <c r="C985">
        <v>21</v>
      </c>
      <c r="D985">
        <v>4888</v>
      </c>
      <c r="E985">
        <v>21</v>
      </c>
      <c r="F985">
        <v>21.82</v>
      </c>
      <c r="G985">
        <v>17</v>
      </c>
      <c r="H985">
        <v>9.19</v>
      </c>
      <c r="I985">
        <v>84.5</v>
      </c>
      <c r="J985">
        <v>3</v>
      </c>
      <c r="K985">
        <v>53</v>
      </c>
      <c r="L985">
        <v>1.25</v>
      </c>
      <c r="M985">
        <v>224</v>
      </c>
      <c r="N985">
        <v>681</v>
      </c>
      <c r="O985">
        <v>128</v>
      </c>
      <c r="P985">
        <v>20</v>
      </c>
      <c r="Q985">
        <v>14</v>
      </c>
    </row>
    <row r="986" spans="2:17" x14ac:dyDescent="0.2">
      <c r="C986">
        <v>22</v>
      </c>
      <c r="D986">
        <v>32942</v>
      </c>
      <c r="E986">
        <v>129.5</v>
      </c>
      <c r="F986">
        <v>147.06</v>
      </c>
      <c r="G986">
        <v>255</v>
      </c>
      <c r="H986">
        <v>90.19</v>
      </c>
      <c r="I986">
        <v>8135</v>
      </c>
      <c r="J986">
        <v>25</v>
      </c>
      <c r="K986">
        <v>255</v>
      </c>
      <c r="L986">
        <v>8.43</v>
      </c>
      <c r="M986">
        <v>224</v>
      </c>
      <c r="N986">
        <v>646</v>
      </c>
      <c r="O986">
        <v>188</v>
      </c>
      <c r="P986">
        <v>20</v>
      </c>
      <c r="Q986">
        <v>14</v>
      </c>
    </row>
    <row r="987" spans="2:17" x14ac:dyDescent="0.2">
      <c r="C987">
        <v>23</v>
      </c>
      <c r="D987">
        <v>6910</v>
      </c>
      <c r="E987">
        <v>30</v>
      </c>
      <c r="F987">
        <v>30.85</v>
      </c>
      <c r="G987">
        <v>29</v>
      </c>
      <c r="H987">
        <v>10.57</v>
      </c>
      <c r="I987">
        <v>111.8</v>
      </c>
      <c r="J987">
        <v>9</v>
      </c>
      <c r="K987">
        <v>67</v>
      </c>
      <c r="L987">
        <v>1.77</v>
      </c>
      <c r="M987">
        <v>224</v>
      </c>
      <c r="N987">
        <v>862</v>
      </c>
      <c r="O987">
        <v>149</v>
      </c>
      <c r="P987">
        <v>20</v>
      </c>
      <c r="Q987">
        <v>14</v>
      </c>
    </row>
    <row r="988" spans="2:17" x14ac:dyDescent="0.2">
      <c r="C988">
        <v>24</v>
      </c>
      <c r="D988">
        <v>26829</v>
      </c>
      <c r="E988">
        <v>93</v>
      </c>
      <c r="F988">
        <v>119.77</v>
      </c>
      <c r="G988">
        <v>255</v>
      </c>
      <c r="H988">
        <v>74.16</v>
      </c>
      <c r="I988">
        <v>5499.3</v>
      </c>
      <c r="J988">
        <v>25</v>
      </c>
      <c r="K988">
        <v>255</v>
      </c>
      <c r="L988">
        <v>6.87</v>
      </c>
      <c r="M988">
        <v>224</v>
      </c>
      <c r="N988">
        <v>850</v>
      </c>
      <c r="O988">
        <v>199</v>
      </c>
      <c r="P988">
        <v>20</v>
      </c>
      <c r="Q988">
        <v>14</v>
      </c>
    </row>
    <row r="989" spans="2:17" x14ac:dyDescent="0.2">
      <c r="C989">
        <v>25</v>
      </c>
      <c r="D989">
        <v>4142</v>
      </c>
      <c r="E989">
        <v>17</v>
      </c>
      <c r="F989">
        <v>18.489999999999998</v>
      </c>
      <c r="G989">
        <v>17</v>
      </c>
      <c r="H989">
        <v>8.51</v>
      </c>
      <c r="I989">
        <v>72.38</v>
      </c>
      <c r="J989">
        <v>2</v>
      </c>
      <c r="K989">
        <v>43</v>
      </c>
      <c r="L989">
        <v>1.06</v>
      </c>
      <c r="M989">
        <v>224</v>
      </c>
      <c r="N989">
        <v>665</v>
      </c>
      <c r="O989">
        <v>283</v>
      </c>
      <c r="P989">
        <v>20</v>
      </c>
      <c r="Q989">
        <v>14</v>
      </c>
    </row>
    <row r="990" spans="2:17" x14ac:dyDescent="0.2">
      <c r="C990">
        <v>26</v>
      </c>
      <c r="D990">
        <v>11031</v>
      </c>
      <c r="E990">
        <v>28</v>
      </c>
      <c r="F990">
        <v>49.25</v>
      </c>
      <c r="G990">
        <v>9</v>
      </c>
      <c r="H990">
        <v>54.9</v>
      </c>
      <c r="I990">
        <v>3014.02</v>
      </c>
      <c r="J990">
        <v>0</v>
      </c>
      <c r="K990">
        <v>255</v>
      </c>
      <c r="L990">
        <v>2.82</v>
      </c>
      <c r="M990">
        <v>223</v>
      </c>
      <c r="N990">
        <v>636</v>
      </c>
      <c r="O990">
        <v>329</v>
      </c>
      <c r="P990">
        <v>20</v>
      </c>
      <c r="Q990">
        <v>14</v>
      </c>
    </row>
    <row r="991" spans="2:17" x14ac:dyDescent="0.2">
      <c r="C991" t="s">
        <v>0</v>
      </c>
      <c r="D991" t="s">
        <v>1</v>
      </c>
      <c r="E991" t="s">
        <v>2</v>
      </c>
      <c r="F991" t="s">
        <v>3</v>
      </c>
      <c r="G991" t="s">
        <v>4</v>
      </c>
      <c r="H991" t="s">
        <v>5</v>
      </c>
      <c r="I991" t="s">
        <v>6</v>
      </c>
      <c r="J991" t="s">
        <v>7</v>
      </c>
      <c r="K991" t="s">
        <v>8</v>
      </c>
      <c r="L991" t="s">
        <v>9</v>
      </c>
      <c r="M991" t="s">
        <v>10</v>
      </c>
      <c r="N991" t="s">
        <v>11</v>
      </c>
      <c r="O991" t="s">
        <v>12</v>
      </c>
      <c r="P991" t="s">
        <v>13</v>
      </c>
      <c r="Q991" t="s">
        <v>14</v>
      </c>
    </row>
    <row r="992" spans="2:17" x14ac:dyDescent="0.2">
      <c r="B992">
        <v>10908</v>
      </c>
      <c r="C992">
        <v>1</v>
      </c>
      <c r="D992">
        <v>2136</v>
      </c>
      <c r="E992">
        <v>8</v>
      </c>
      <c r="F992">
        <v>9.5399999999999991</v>
      </c>
      <c r="G992">
        <v>8</v>
      </c>
      <c r="H992">
        <v>5.51</v>
      </c>
      <c r="I992">
        <v>30.36</v>
      </c>
      <c r="J992">
        <v>0</v>
      </c>
      <c r="K992">
        <v>28</v>
      </c>
      <c r="L992">
        <v>2.08</v>
      </c>
      <c r="M992">
        <v>223</v>
      </c>
      <c r="N992">
        <v>329</v>
      </c>
      <c r="O992">
        <v>781</v>
      </c>
      <c r="P992">
        <v>20</v>
      </c>
      <c r="Q992">
        <v>14</v>
      </c>
    </row>
    <row r="993" spans="2:17" x14ac:dyDescent="0.2">
      <c r="C993">
        <v>2</v>
      </c>
      <c r="D993">
        <v>3636</v>
      </c>
      <c r="E993">
        <v>15.5</v>
      </c>
      <c r="F993">
        <v>16.23</v>
      </c>
      <c r="G993">
        <v>13</v>
      </c>
      <c r="H993">
        <v>10.98</v>
      </c>
      <c r="I993">
        <v>120.56</v>
      </c>
      <c r="J993">
        <v>0</v>
      </c>
      <c r="K993">
        <v>61</v>
      </c>
      <c r="L993">
        <v>3.55</v>
      </c>
      <c r="M993">
        <v>216</v>
      </c>
      <c r="N993">
        <v>341</v>
      </c>
      <c r="O993">
        <v>814</v>
      </c>
      <c r="P993">
        <v>20</v>
      </c>
      <c r="Q993">
        <v>14</v>
      </c>
    </row>
    <row r="994" spans="2:17" x14ac:dyDescent="0.2">
      <c r="C994">
        <v>3</v>
      </c>
      <c r="D994">
        <v>3888</v>
      </c>
      <c r="E994">
        <v>16</v>
      </c>
      <c r="F994">
        <v>17.36</v>
      </c>
      <c r="G994">
        <v>13</v>
      </c>
      <c r="H994">
        <v>8.26</v>
      </c>
      <c r="I994">
        <v>68.16</v>
      </c>
      <c r="J994">
        <v>3</v>
      </c>
      <c r="K994">
        <v>60</v>
      </c>
      <c r="L994">
        <v>3.79</v>
      </c>
      <c r="M994">
        <v>224</v>
      </c>
      <c r="N994">
        <v>109</v>
      </c>
      <c r="O994">
        <v>893</v>
      </c>
      <c r="P994">
        <v>20</v>
      </c>
      <c r="Q994">
        <v>14</v>
      </c>
    </row>
    <row r="995" spans="2:17" x14ac:dyDescent="0.2">
      <c r="C995">
        <v>4</v>
      </c>
      <c r="D995">
        <v>6492</v>
      </c>
      <c r="E995">
        <v>24</v>
      </c>
      <c r="F995">
        <v>28.98</v>
      </c>
      <c r="G995">
        <v>17</v>
      </c>
      <c r="H995">
        <v>19.27</v>
      </c>
      <c r="I995">
        <v>371.27</v>
      </c>
      <c r="J995">
        <v>3</v>
      </c>
      <c r="K995">
        <v>114</v>
      </c>
      <c r="L995">
        <v>6.33</v>
      </c>
      <c r="M995">
        <v>224</v>
      </c>
      <c r="N995">
        <v>110</v>
      </c>
      <c r="O995">
        <v>948</v>
      </c>
      <c r="P995">
        <v>20</v>
      </c>
      <c r="Q995">
        <v>14</v>
      </c>
    </row>
    <row r="996" spans="2:17" x14ac:dyDescent="0.2">
      <c r="C996">
        <v>5</v>
      </c>
      <c r="D996">
        <v>3679</v>
      </c>
      <c r="E996">
        <v>16</v>
      </c>
      <c r="F996">
        <v>16.420000000000002</v>
      </c>
      <c r="G996">
        <v>15</v>
      </c>
      <c r="H996">
        <v>7</v>
      </c>
      <c r="I996">
        <v>48.99</v>
      </c>
      <c r="J996">
        <v>3</v>
      </c>
      <c r="K996">
        <v>42</v>
      </c>
      <c r="L996">
        <v>3.59</v>
      </c>
      <c r="M996">
        <v>224</v>
      </c>
      <c r="N996">
        <v>334</v>
      </c>
      <c r="O996">
        <v>922</v>
      </c>
      <c r="P996">
        <v>20</v>
      </c>
      <c r="Q996">
        <v>14</v>
      </c>
    </row>
    <row r="997" spans="2:17" x14ac:dyDescent="0.2">
      <c r="C997">
        <v>6</v>
      </c>
      <c r="D997">
        <v>25315</v>
      </c>
      <c r="E997">
        <v>101</v>
      </c>
      <c r="F997">
        <v>113.01</v>
      </c>
      <c r="G997">
        <v>255</v>
      </c>
      <c r="H997">
        <v>71.05</v>
      </c>
      <c r="I997">
        <v>5048.43</v>
      </c>
      <c r="J997">
        <v>16</v>
      </c>
      <c r="K997">
        <v>255</v>
      </c>
      <c r="L997">
        <v>24.68</v>
      </c>
      <c r="M997">
        <v>224</v>
      </c>
      <c r="N997">
        <v>339</v>
      </c>
      <c r="O997">
        <v>982</v>
      </c>
      <c r="P997">
        <v>20</v>
      </c>
      <c r="Q997">
        <v>14</v>
      </c>
    </row>
    <row r="998" spans="2:17" x14ac:dyDescent="0.2">
      <c r="C998">
        <v>7</v>
      </c>
      <c r="D998">
        <v>7502</v>
      </c>
      <c r="E998">
        <v>33</v>
      </c>
      <c r="F998">
        <v>33.49</v>
      </c>
      <c r="G998">
        <v>23</v>
      </c>
      <c r="H998">
        <v>10.29</v>
      </c>
      <c r="I998">
        <v>105.96</v>
      </c>
      <c r="J998">
        <v>10</v>
      </c>
      <c r="K998">
        <v>68</v>
      </c>
      <c r="L998">
        <v>7.31</v>
      </c>
      <c r="M998">
        <v>224</v>
      </c>
      <c r="N998">
        <v>654</v>
      </c>
      <c r="O998">
        <v>284</v>
      </c>
      <c r="P998">
        <v>20</v>
      </c>
      <c r="Q998">
        <v>14</v>
      </c>
    </row>
    <row r="999" spans="2:17" x14ac:dyDescent="0.2">
      <c r="C999">
        <v>8</v>
      </c>
      <c r="D999">
        <v>25091</v>
      </c>
      <c r="E999">
        <v>89.5</v>
      </c>
      <c r="F999">
        <v>112.01</v>
      </c>
      <c r="G999">
        <v>255</v>
      </c>
      <c r="H999">
        <v>75.930000000000007</v>
      </c>
      <c r="I999">
        <v>5765.1</v>
      </c>
      <c r="J999">
        <v>6</v>
      </c>
      <c r="K999">
        <v>255</v>
      </c>
      <c r="L999">
        <v>24.46</v>
      </c>
      <c r="M999">
        <v>224</v>
      </c>
      <c r="N999">
        <v>666</v>
      </c>
      <c r="O999">
        <v>334</v>
      </c>
      <c r="P999">
        <v>20</v>
      </c>
      <c r="Q999">
        <v>14</v>
      </c>
    </row>
    <row r="1000" spans="2:17" x14ac:dyDescent="0.2">
      <c r="C1000">
        <v>9</v>
      </c>
      <c r="D1000">
        <v>5386</v>
      </c>
      <c r="E1000">
        <v>23</v>
      </c>
      <c r="F1000">
        <v>24.04</v>
      </c>
      <c r="G1000">
        <v>17</v>
      </c>
      <c r="H1000">
        <v>9.3800000000000008</v>
      </c>
      <c r="I1000">
        <v>87.92</v>
      </c>
      <c r="J1000">
        <v>2</v>
      </c>
      <c r="K1000">
        <v>51</v>
      </c>
      <c r="L1000">
        <v>5.25</v>
      </c>
      <c r="M1000">
        <v>224</v>
      </c>
      <c r="N1000">
        <v>873</v>
      </c>
      <c r="O1000">
        <v>303</v>
      </c>
      <c r="P1000">
        <v>20</v>
      </c>
      <c r="Q1000">
        <v>14</v>
      </c>
    </row>
    <row r="1001" spans="2:17" x14ac:dyDescent="0.2">
      <c r="C1001">
        <v>10</v>
      </c>
      <c r="D1001">
        <v>19434</v>
      </c>
      <c r="E1001">
        <v>59.5</v>
      </c>
      <c r="F1001">
        <v>86.76</v>
      </c>
      <c r="G1001">
        <v>44</v>
      </c>
      <c r="H1001">
        <v>70.709999999999994</v>
      </c>
      <c r="I1001">
        <v>4999.34</v>
      </c>
      <c r="J1001">
        <v>2</v>
      </c>
      <c r="K1001">
        <v>255</v>
      </c>
      <c r="L1001">
        <v>18.95</v>
      </c>
      <c r="M1001">
        <v>224</v>
      </c>
      <c r="N1001">
        <v>857</v>
      </c>
      <c r="O1001">
        <v>345</v>
      </c>
      <c r="P1001">
        <v>20</v>
      </c>
      <c r="Q1001">
        <v>14</v>
      </c>
    </row>
    <row r="1002" spans="2:17" x14ac:dyDescent="0.2">
      <c r="C1002" t="s">
        <v>0</v>
      </c>
      <c r="D1002" t="s">
        <v>1</v>
      </c>
      <c r="E1002" t="s">
        <v>2</v>
      </c>
      <c r="F1002" t="s">
        <v>3</v>
      </c>
      <c r="G1002" t="s">
        <v>4</v>
      </c>
      <c r="H1002" t="s">
        <v>5</v>
      </c>
      <c r="I1002" t="s">
        <v>6</v>
      </c>
      <c r="J1002" t="s">
        <v>7</v>
      </c>
      <c r="K1002" t="s">
        <v>8</v>
      </c>
      <c r="L1002" t="s">
        <v>9</v>
      </c>
      <c r="M1002" t="s">
        <v>10</v>
      </c>
      <c r="N1002" t="s">
        <v>11</v>
      </c>
      <c r="O1002" t="s">
        <v>12</v>
      </c>
      <c r="P1002" t="s">
        <v>13</v>
      </c>
      <c r="Q1002" t="s">
        <v>14</v>
      </c>
    </row>
    <row r="1003" spans="2:17" x14ac:dyDescent="0.2">
      <c r="B1003">
        <v>10910</v>
      </c>
      <c r="C1003">
        <v>1</v>
      </c>
      <c r="D1003">
        <v>2374</v>
      </c>
      <c r="E1003">
        <v>9</v>
      </c>
      <c r="F1003">
        <v>10.6</v>
      </c>
      <c r="G1003">
        <v>5</v>
      </c>
      <c r="H1003">
        <v>6.62</v>
      </c>
      <c r="I1003">
        <v>43.81</v>
      </c>
      <c r="J1003">
        <v>0</v>
      </c>
      <c r="K1003">
        <v>31</v>
      </c>
      <c r="L1003">
        <v>1.58</v>
      </c>
      <c r="M1003">
        <v>221</v>
      </c>
      <c r="N1003">
        <v>102</v>
      </c>
      <c r="O1003">
        <v>661</v>
      </c>
      <c r="P1003">
        <v>20</v>
      </c>
      <c r="Q1003">
        <v>14</v>
      </c>
    </row>
    <row r="1004" spans="2:17" x14ac:dyDescent="0.2">
      <c r="C1004">
        <v>2</v>
      </c>
      <c r="D1004">
        <v>3754</v>
      </c>
      <c r="E1004">
        <v>11.5</v>
      </c>
      <c r="F1004">
        <v>16.760000000000002</v>
      </c>
      <c r="G1004">
        <v>7</v>
      </c>
      <c r="H1004">
        <v>18.399999999999999</v>
      </c>
      <c r="I1004">
        <v>338.45</v>
      </c>
      <c r="J1004">
        <v>0</v>
      </c>
      <c r="K1004">
        <v>103</v>
      </c>
      <c r="L1004">
        <v>2.4900000000000002</v>
      </c>
      <c r="M1004">
        <v>215</v>
      </c>
      <c r="N1004">
        <v>107</v>
      </c>
      <c r="O1004">
        <v>713</v>
      </c>
      <c r="P1004">
        <v>20</v>
      </c>
      <c r="Q1004">
        <v>14</v>
      </c>
    </row>
    <row r="1005" spans="2:17" x14ac:dyDescent="0.2">
      <c r="C1005">
        <v>3</v>
      </c>
      <c r="D1005">
        <v>1479</v>
      </c>
      <c r="E1005">
        <v>6</v>
      </c>
      <c r="F1005">
        <v>6.6</v>
      </c>
      <c r="G1005">
        <v>4</v>
      </c>
      <c r="H1005">
        <v>4.4800000000000004</v>
      </c>
      <c r="I1005">
        <v>20.07</v>
      </c>
      <c r="J1005">
        <v>0</v>
      </c>
      <c r="K1005">
        <v>21</v>
      </c>
      <c r="L1005">
        <v>0.98</v>
      </c>
      <c r="M1005">
        <v>211</v>
      </c>
      <c r="N1005">
        <v>306</v>
      </c>
      <c r="O1005">
        <v>678</v>
      </c>
      <c r="P1005">
        <v>20</v>
      </c>
      <c r="Q1005">
        <v>14</v>
      </c>
    </row>
    <row r="1006" spans="2:17" x14ac:dyDescent="0.2">
      <c r="C1006">
        <v>4</v>
      </c>
      <c r="D1006">
        <v>6513</v>
      </c>
      <c r="E1006">
        <v>10</v>
      </c>
      <c r="F1006">
        <v>29.08</v>
      </c>
      <c r="G1006">
        <v>0</v>
      </c>
      <c r="H1006">
        <v>44.02</v>
      </c>
      <c r="I1006">
        <v>1938.12</v>
      </c>
      <c r="J1006">
        <v>0</v>
      </c>
      <c r="K1006">
        <v>217</v>
      </c>
      <c r="L1006">
        <v>4.33</v>
      </c>
      <c r="M1006">
        <v>204</v>
      </c>
      <c r="N1006">
        <v>326</v>
      </c>
      <c r="O1006">
        <v>733</v>
      </c>
      <c r="P1006">
        <v>20</v>
      </c>
      <c r="Q1006">
        <v>14</v>
      </c>
    </row>
    <row r="1007" spans="2:17" x14ac:dyDescent="0.2">
      <c r="C1007">
        <v>5</v>
      </c>
      <c r="D1007">
        <v>2177</v>
      </c>
      <c r="E1007">
        <v>8</v>
      </c>
      <c r="F1007">
        <v>9.7200000000000006</v>
      </c>
      <c r="G1007">
        <v>5</v>
      </c>
      <c r="H1007">
        <v>6.44</v>
      </c>
      <c r="I1007">
        <v>41.44</v>
      </c>
      <c r="J1007">
        <v>0</v>
      </c>
      <c r="K1007">
        <v>30</v>
      </c>
      <c r="L1007">
        <v>1.45</v>
      </c>
      <c r="M1007">
        <v>219</v>
      </c>
      <c r="N1007">
        <v>113</v>
      </c>
      <c r="O1007">
        <v>825</v>
      </c>
      <c r="P1007">
        <v>20</v>
      </c>
      <c r="Q1007">
        <v>14</v>
      </c>
    </row>
    <row r="1008" spans="2:17" x14ac:dyDescent="0.2">
      <c r="C1008">
        <v>6</v>
      </c>
      <c r="D1008">
        <v>9895</v>
      </c>
      <c r="E1008">
        <v>22.5</v>
      </c>
      <c r="F1008">
        <v>44.17</v>
      </c>
      <c r="G1008">
        <v>12</v>
      </c>
      <c r="H1008">
        <v>53.1</v>
      </c>
      <c r="I1008">
        <v>2820.13</v>
      </c>
      <c r="J1008">
        <v>1</v>
      </c>
      <c r="K1008">
        <v>250</v>
      </c>
      <c r="L1008">
        <v>6.57</v>
      </c>
      <c r="M1008">
        <v>224</v>
      </c>
      <c r="N1008">
        <v>118</v>
      </c>
      <c r="O1008">
        <v>853</v>
      </c>
      <c r="P1008">
        <v>20</v>
      </c>
      <c r="Q1008">
        <v>14</v>
      </c>
    </row>
    <row r="1009" spans="3:17" x14ac:dyDescent="0.2">
      <c r="C1009">
        <v>7</v>
      </c>
      <c r="D1009">
        <v>1514</v>
      </c>
      <c r="E1009">
        <v>5</v>
      </c>
      <c r="F1009">
        <v>6.76</v>
      </c>
      <c r="G1009">
        <v>3</v>
      </c>
      <c r="H1009">
        <v>5.19</v>
      </c>
      <c r="I1009">
        <v>26.9</v>
      </c>
      <c r="J1009">
        <v>0</v>
      </c>
      <c r="K1009">
        <v>24</v>
      </c>
      <c r="L1009">
        <v>1.01</v>
      </c>
      <c r="M1009">
        <v>216</v>
      </c>
      <c r="N1009">
        <v>344</v>
      </c>
      <c r="O1009">
        <v>806</v>
      </c>
      <c r="P1009">
        <v>20</v>
      </c>
      <c r="Q1009">
        <v>14</v>
      </c>
    </row>
    <row r="1010" spans="3:17" x14ac:dyDescent="0.2">
      <c r="C1010">
        <v>8</v>
      </c>
      <c r="D1010">
        <v>6997</v>
      </c>
      <c r="E1010">
        <v>14</v>
      </c>
      <c r="F1010">
        <v>31.24</v>
      </c>
      <c r="G1010">
        <v>4</v>
      </c>
      <c r="H1010">
        <v>39.020000000000003</v>
      </c>
      <c r="I1010">
        <v>1522.31</v>
      </c>
      <c r="J1010">
        <v>0</v>
      </c>
      <c r="K1010">
        <v>186</v>
      </c>
      <c r="L1010">
        <v>4.6500000000000004</v>
      </c>
      <c r="M1010">
        <v>218</v>
      </c>
      <c r="N1010">
        <v>323</v>
      </c>
      <c r="O1010">
        <v>857</v>
      </c>
      <c r="P1010">
        <v>20</v>
      </c>
      <c r="Q1010">
        <v>14</v>
      </c>
    </row>
    <row r="1011" spans="3:17" x14ac:dyDescent="0.2">
      <c r="C1011">
        <v>9</v>
      </c>
      <c r="D1011">
        <v>2399</v>
      </c>
      <c r="E1011">
        <v>10</v>
      </c>
      <c r="F1011">
        <v>10.71</v>
      </c>
      <c r="G1011">
        <v>8</v>
      </c>
      <c r="H1011">
        <v>6.11</v>
      </c>
      <c r="I1011">
        <v>37.32</v>
      </c>
      <c r="J1011">
        <v>1</v>
      </c>
      <c r="K1011">
        <v>31</v>
      </c>
      <c r="L1011">
        <v>1.59</v>
      </c>
      <c r="M1011">
        <v>224</v>
      </c>
      <c r="N1011">
        <v>115</v>
      </c>
      <c r="O1011">
        <v>930</v>
      </c>
      <c r="P1011">
        <v>20</v>
      </c>
      <c r="Q1011">
        <v>14</v>
      </c>
    </row>
    <row r="1012" spans="3:17" x14ac:dyDescent="0.2">
      <c r="C1012">
        <v>10</v>
      </c>
      <c r="D1012">
        <v>5984</v>
      </c>
      <c r="E1012">
        <v>21</v>
      </c>
      <c r="F1012">
        <v>26.71</v>
      </c>
      <c r="G1012">
        <v>7</v>
      </c>
      <c r="H1012">
        <v>21.7</v>
      </c>
      <c r="I1012">
        <v>470.75</v>
      </c>
      <c r="J1012">
        <v>0</v>
      </c>
      <c r="K1012">
        <v>110</v>
      </c>
      <c r="L1012">
        <v>3.97</v>
      </c>
      <c r="M1012">
        <v>222</v>
      </c>
      <c r="N1012">
        <v>105</v>
      </c>
      <c r="O1012">
        <v>981</v>
      </c>
      <c r="P1012">
        <v>20</v>
      </c>
      <c r="Q1012">
        <v>14</v>
      </c>
    </row>
    <row r="1013" spans="3:17" x14ac:dyDescent="0.2">
      <c r="C1013">
        <v>11</v>
      </c>
      <c r="D1013">
        <v>1541</v>
      </c>
      <c r="E1013">
        <v>6</v>
      </c>
      <c r="F1013">
        <v>6.88</v>
      </c>
      <c r="G1013">
        <v>4</v>
      </c>
      <c r="H1013">
        <v>4.34</v>
      </c>
      <c r="I1013">
        <v>18.8</v>
      </c>
      <c r="J1013">
        <v>0</v>
      </c>
      <c r="K1013">
        <v>24</v>
      </c>
      <c r="L1013">
        <v>1.02</v>
      </c>
      <c r="M1013">
        <v>216</v>
      </c>
      <c r="N1013">
        <v>310</v>
      </c>
      <c r="O1013">
        <v>916</v>
      </c>
      <c r="P1013">
        <v>20</v>
      </c>
      <c r="Q1013">
        <v>14</v>
      </c>
    </row>
    <row r="1014" spans="3:17" x14ac:dyDescent="0.2">
      <c r="C1014">
        <v>12</v>
      </c>
      <c r="D1014">
        <v>5813</v>
      </c>
      <c r="E1014">
        <v>17</v>
      </c>
      <c r="F1014">
        <v>25.95</v>
      </c>
      <c r="G1014">
        <v>13</v>
      </c>
      <c r="H1014">
        <v>23.32</v>
      </c>
      <c r="I1014">
        <v>543.63</v>
      </c>
      <c r="J1014">
        <v>0</v>
      </c>
      <c r="K1014">
        <v>127</v>
      </c>
      <c r="L1014">
        <v>3.86</v>
      </c>
      <c r="M1014">
        <v>222</v>
      </c>
      <c r="N1014">
        <v>308</v>
      </c>
      <c r="O1014">
        <v>987</v>
      </c>
      <c r="P1014">
        <v>20</v>
      </c>
      <c r="Q1014">
        <v>14</v>
      </c>
    </row>
    <row r="1015" spans="3:17" x14ac:dyDescent="0.2">
      <c r="C1015">
        <v>13</v>
      </c>
      <c r="D1015">
        <v>3646</v>
      </c>
      <c r="E1015">
        <v>15</v>
      </c>
      <c r="F1015">
        <v>16.28</v>
      </c>
      <c r="G1015">
        <v>17</v>
      </c>
      <c r="H1015">
        <v>7</v>
      </c>
      <c r="I1015">
        <v>49</v>
      </c>
      <c r="J1015">
        <v>0</v>
      </c>
      <c r="K1015">
        <v>35</v>
      </c>
      <c r="L1015">
        <v>2.42</v>
      </c>
      <c r="M1015">
        <v>223</v>
      </c>
      <c r="N1015">
        <v>672</v>
      </c>
      <c r="O1015">
        <v>114</v>
      </c>
      <c r="P1015">
        <v>20</v>
      </c>
      <c r="Q1015">
        <v>14</v>
      </c>
    </row>
    <row r="1016" spans="3:17" x14ac:dyDescent="0.2">
      <c r="C1016">
        <v>14</v>
      </c>
      <c r="D1016">
        <v>12608</v>
      </c>
      <c r="E1016">
        <v>33</v>
      </c>
      <c r="F1016">
        <v>56.29</v>
      </c>
      <c r="G1016">
        <v>17</v>
      </c>
      <c r="H1016">
        <v>57.37</v>
      </c>
      <c r="I1016">
        <v>3291.2</v>
      </c>
      <c r="J1016">
        <v>0</v>
      </c>
      <c r="K1016">
        <v>255</v>
      </c>
      <c r="L1016">
        <v>8.3699999999999992</v>
      </c>
      <c r="M1016">
        <v>222</v>
      </c>
      <c r="N1016">
        <v>678</v>
      </c>
      <c r="O1016">
        <v>160</v>
      </c>
      <c r="P1016">
        <v>20</v>
      </c>
      <c r="Q1016">
        <v>14</v>
      </c>
    </row>
    <row r="1017" spans="3:17" x14ac:dyDescent="0.2">
      <c r="C1017">
        <v>15</v>
      </c>
      <c r="D1017">
        <v>3761</v>
      </c>
      <c r="E1017">
        <v>16</v>
      </c>
      <c r="F1017">
        <v>16.79</v>
      </c>
      <c r="G1017">
        <v>17</v>
      </c>
      <c r="H1017">
        <v>7.06</v>
      </c>
      <c r="I1017">
        <v>49.88</v>
      </c>
      <c r="J1017">
        <v>4</v>
      </c>
      <c r="K1017">
        <v>40</v>
      </c>
      <c r="L1017">
        <v>2.5</v>
      </c>
      <c r="M1017">
        <v>224</v>
      </c>
      <c r="N1017">
        <v>893</v>
      </c>
      <c r="O1017">
        <v>115</v>
      </c>
      <c r="P1017">
        <v>20</v>
      </c>
      <c r="Q1017">
        <v>14</v>
      </c>
    </row>
    <row r="1018" spans="3:17" x14ac:dyDescent="0.2">
      <c r="C1018">
        <v>16</v>
      </c>
      <c r="D1018">
        <v>12597</v>
      </c>
      <c r="E1018">
        <v>37.5</v>
      </c>
      <c r="F1018">
        <v>56.24</v>
      </c>
      <c r="G1018">
        <v>11</v>
      </c>
      <c r="H1018">
        <v>46.62</v>
      </c>
      <c r="I1018">
        <v>2173.88</v>
      </c>
      <c r="J1018">
        <v>4</v>
      </c>
      <c r="K1018">
        <v>195</v>
      </c>
      <c r="L1018">
        <v>8.3699999999999992</v>
      </c>
      <c r="M1018">
        <v>224</v>
      </c>
      <c r="N1018">
        <v>882</v>
      </c>
      <c r="O1018">
        <v>165</v>
      </c>
      <c r="P1018">
        <v>20</v>
      </c>
      <c r="Q1018">
        <v>14</v>
      </c>
    </row>
    <row r="1019" spans="3:17" x14ac:dyDescent="0.2">
      <c r="C1019">
        <v>17</v>
      </c>
      <c r="D1019">
        <v>2856</v>
      </c>
      <c r="E1019">
        <v>12</v>
      </c>
      <c r="F1019">
        <v>12.75</v>
      </c>
      <c r="G1019">
        <v>7</v>
      </c>
      <c r="H1019">
        <v>6.05</v>
      </c>
      <c r="I1019">
        <v>36.6</v>
      </c>
      <c r="J1019">
        <v>2</v>
      </c>
      <c r="K1019">
        <v>36</v>
      </c>
      <c r="L1019">
        <v>1.9</v>
      </c>
      <c r="M1019">
        <v>224</v>
      </c>
      <c r="N1019">
        <v>662</v>
      </c>
      <c r="O1019">
        <v>247</v>
      </c>
      <c r="P1019">
        <v>20</v>
      </c>
      <c r="Q1019">
        <v>14</v>
      </c>
    </row>
    <row r="1020" spans="3:17" x14ac:dyDescent="0.2">
      <c r="C1020">
        <v>18</v>
      </c>
      <c r="D1020">
        <v>12301</v>
      </c>
      <c r="E1020">
        <v>32</v>
      </c>
      <c r="F1020">
        <v>54.92</v>
      </c>
      <c r="G1020">
        <v>17</v>
      </c>
      <c r="H1020">
        <v>56.38</v>
      </c>
      <c r="I1020">
        <v>3179.06</v>
      </c>
      <c r="J1020">
        <v>0</v>
      </c>
      <c r="K1020">
        <v>255</v>
      </c>
      <c r="L1020">
        <v>8.17</v>
      </c>
      <c r="M1020">
        <v>223</v>
      </c>
      <c r="N1020">
        <v>669</v>
      </c>
      <c r="O1020">
        <v>288</v>
      </c>
      <c r="P1020">
        <v>20</v>
      </c>
      <c r="Q1020">
        <v>14</v>
      </c>
    </row>
    <row r="1021" spans="3:17" x14ac:dyDescent="0.2">
      <c r="C1021">
        <v>19</v>
      </c>
      <c r="D1021">
        <v>2780</v>
      </c>
      <c r="E1021">
        <v>12</v>
      </c>
      <c r="F1021">
        <v>12.41</v>
      </c>
      <c r="G1021">
        <v>7</v>
      </c>
      <c r="H1021">
        <v>6.53</v>
      </c>
      <c r="I1021">
        <v>42.59</v>
      </c>
      <c r="J1021">
        <v>1</v>
      </c>
      <c r="K1021">
        <v>40</v>
      </c>
      <c r="L1021">
        <v>1.85</v>
      </c>
      <c r="M1021">
        <v>224</v>
      </c>
      <c r="N1021">
        <v>892</v>
      </c>
      <c r="O1021">
        <v>244</v>
      </c>
      <c r="P1021">
        <v>20</v>
      </c>
      <c r="Q1021">
        <v>14</v>
      </c>
    </row>
    <row r="1022" spans="3:17" x14ac:dyDescent="0.2">
      <c r="C1022">
        <v>20</v>
      </c>
      <c r="D1022">
        <v>10959</v>
      </c>
      <c r="E1022">
        <v>38.5</v>
      </c>
      <c r="F1022">
        <v>48.92</v>
      </c>
      <c r="G1022">
        <v>17</v>
      </c>
      <c r="H1022">
        <v>39.68</v>
      </c>
      <c r="I1022">
        <v>1574.53</v>
      </c>
      <c r="J1022">
        <v>2</v>
      </c>
      <c r="K1022">
        <v>214</v>
      </c>
      <c r="L1022">
        <v>7.28</v>
      </c>
      <c r="M1022">
        <v>224</v>
      </c>
      <c r="N1022">
        <v>881</v>
      </c>
      <c r="O1022">
        <v>284</v>
      </c>
      <c r="P1022">
        <v>20</v>
      </c>
      <c r="Q1022">
        <v>14</v>
      </c>
    </row>
    <row r="1023" spans="3:17" x14ac:dyDescent="0.2">
      <c r="C1023">
        <v>21</v>
      </c>
      <c r="D1023">
        <v>2559</v>
      </c>
      <c r="E1023">
        <v>10</v>
      </c>
      <c r="F1023">
        <v>11.42</v>
      </c>
      <c r="G1023">
        <v>9</v>
      </c>
      <c r="H1023">
        <v>6.01</v>
      </c>
      <c r="I1023">
        <v>36.07</v>
      </c>
      <c r="J1023">
        <v>1</v>
      </c>
      <c r="K1023">
        <v>34</v>
      </c>
      <c r="L1023">
        <v>1.7</v>
      </c>
      <c r="M1023">
        <v>224</v>
      </c>
      <c r="N1023">
        <v>687</v>
      </c>
      <c r="O1023">
        <v>371</v>
      </c>
      <c r="P1023">
        <v>20</v>
      </c>
      <c r="Q1023">
        <v>14</v>
      </c>
    </row>
    <row r="1024" spans="3:17" x14ac:dyDescent="0.2">
      <c r="C1024">
        <v>22</v>
      </c>
      <c r="D1024">
        <v>10473</v>
      </c>
      <c r="E1024">
        <v>26</v>
      </c>
      <c r="F1024">
        <v>46.75</v>
      </c>
      <c r="G1024">
        <v>7</v>
      </c>
      <c r="H1024">
        <v>50.7</v>
      </c>
      <c r="I1024">
        <v>2570.89</v>
      </c>
      <c r="J1024">
        <v>0</v>
      </c>
      <c r="K1024">
        <v>232</v>
      </c>
      <c r="L1024">
        <v>6.96</v>
      </c>
      <c r="M1024">
        <v>221</v>
      </c>
      <c r="N1024">
        <v>663</v>
      </c>
      <c r="O1024">
        <v>417</v>
      </c>
      <c r="P1024">
        <v>20</v>
      </c>
      <c r="Q1024">
        <v>14</v>
      </c>
    </row>
    <row r="1025" spans="2:17" x14ac:dyDescent="0.2">
      <c r="C1025">
        <v>23</v>
      </c>
      <c r="D1025">
        <v>1880</v>
      </c>
      <c r="E1025">
        <v>7</v>
      </c>
      <c r="F1025">
        <v>8.39</v>
      </c>
      <c r="G1025">
        <v>7</v>
      </c>
      <c r="H1025">
        <v>5.01</v>
      </c>
      <c r="I1025">
        <v>25.13</v>
      </c>
      <c r="J1025">
        <v>0</v>
      </c>
      <c r="K1025">
        <v>26</v>
      </c>
      <c r="L1025">
        <v>1.25</v>
      </c>
      <c r="M1025">
        <v>223</v>
      </c>
      <c r="N1025">
        <v>878</v>
      </c>
      <c r="O1025">
        <v>385</v>
      </c>
      <c r="P1025">
        <v>20</v>
      </c>
      <c r="Q1025">
        <v>14</v>
      </c>
    </row>
    <row r="1026" spans="2:17" x14ac:dyDescent="0.2">
      <c r="C1026">
        <v>24</v>
      </c>
      <c r="D1026">
        <v>7753</v>
      </c>
      <c r="E1026">
        <v>21</v>
      </c>
      <c r="F1026">
        <v>34.61</v>
      </c>
      <c r="G1026">
        <v>17</v>
      </c>
      <c r="H1026">
        <v>36.869999999999997</v>
      </c>
      <c r="I1026">
        <v>1359.34</v>
      </c>
      <c r="J1026">
        <v>0</v>
      </c>
      <c r="K1026">
        <v>212</v>
      </c>
      <c r="L1026">
        <v>5.15</v>
      </c>
      <c r="M1026">
        <v>222</v>
      </c>
      <c r="N1026">
        <v>878</v>
      </c>
      <c r="O1026">
        <v>415</v>
      </c>
      <c r="P1026">
        <v>20</v>
      </c>
      <c r="Q1026">
        <v>14</v>
      </c>
    </row>
    <row r="1027" spans="2:17" x14ac:dyDescent="0.2">
      <c r="C1027">
        <v>25</v>
      </c>
      <c r="D1027">
        <v>2101</v>
      </c>
      <c r="E1027">
        <v>9</v>
      </c>
      <c r="F1027">
        <v>9.3800000000000008</v>
      </c>
      <c r="G1027">
        <v>7</v>
      </c>
      <c r="H1027">
        <v>5.59</v>
      </c>
      <c r="I1027">
        <v>31.23</v>
      </c>
      <c r="J1027">
        <v>0</v>
      </c>
      <c r="K1027">
        <v>32</v>
      </c>
      <c r="L1027">
        <v>1.4</v>
      </c>
      <c r="M1027">
        <v>219</v>
      </c>
      <c r="N1027">
        <v>663</v>
      </c>
      <c r="O1027">
        <v>509</v>
      </c>
      <c r="P1027">
        <v>20</v>
      </c>
      <c r="Q1027">
        <v>14</v>
      </c>
    </row>
    <row r="1028" spans="2:17" x14ac:dyDescent="0.2">
      <c r="C1028">
        <v>26</v>
      </c>
      <c r="D1028">
        <v>5524</v>
      </c>
      <c r="E1028">
        <v>13</v>
      </c>
      <c r="F1028">
        <v>24.66</v>
      </c>
      <c r="G1028">
        <v>0</v>
      </c>
      <c r="H1028">
        <v>29.73</v>
      </c>
      <c r="I1028">
        <v>883.74</v>
      </c>
      <c r="J1028">
        <v>0</v>
      </c>
      <c r="K1028">
        <v>155</v>
      </c>
      <c r="L1028">
        <v>3.67</v>
      </c>
      <c r="M1028">
        <v>211</v>
      </c>
      <c r="N1028">
        <v>644</v>
      </c>
      <c r="O1028">
        <v>556</v>
      </c>
      <c r="P1028">
        <v>20</v>
      </c>
      <c r="Q1028">
        <v>14</v>
      </c>
    </row>
    <row r="1029" spans="2:17" x14ac:dyDescent="0.2">
      <c r="C1029">
        <v>27</v>
      </c>
      <c r="D1029">
        <v>2547</v>
      </c>
      <c r="E1029">
        <v>10</v>
      </c>
      <c r="F1029">
        <v>11.37</v>
      </c>
      <c r="G1029">
        <v>7</v>
      </c>
      <c r="H1029">
        <v>6.39</v>
      </c>
      <c r="I1029">
        <v>40.840000000000003</v>
      </c>
      <c r="J1029">
        <v>1</v>
      </c>
      <c r="K1029">
        <v>35</v>
      </c>
      <c r="L1029">
        <v>1.69</v>
      </c>
      <c r="M1029">
        <v>224</v>
      </c>
      <c r="N1029">
        <v>892</v>
      </c>
      <c r="O1029">
        <v>528</v>
      </c>
      <c r="P1029">
        <v>20</v>
      </c>
      <c r="Q1029">
        <v>14</v>
      </c>
    </row>
    <row r="1030" spans="2:17" x14ac:dyDescent="0.2">
      <c r="C1030">
        <v>28</v>
      </c>
      <c r="D1030">
        <v>5760</v>
      </c>
      <c r="E1030">
        <v>14</v>
      </c>
      <c r="F1030">
        <v>25.71</v>
      </c>
      <c r="G1030">
        <v>5</v>
      </c>
      <c r="H1030">
        <v>32.49</v>
      </c>
      <c r="I1030">
        <v>1055.3800000000001</v>
      </c>
      <c r="J1030">
        <v>0</v>
      </c>
      <c r="K1030">
        <v>161</v>
      </c>
      <c r="L1030">
        <v>3.83</v>
      </c>
      <c r="M1030">
        <v>219</v>
      </c>
      <c r="N1030">
        <v>870</v>
      </c>
      <c r="O1030">
        <v>566</v>
      </c>
      <c r="P1030">
        <v>20</v>
      </c>
      <c r="Q1030">
        <v>14</v>
      </c>
    </row>
    <row r="1031" spans="2:17" x14ac:dyDescent="0.2">
      <c r="C1031" t="s">
        <v>0</v>
      </c>
      <c r="D1031" t="s">
        <v>1</v>
      </c>
      <c r="E1031" t="s">
        <v>2</v>
      </c>
      <c r="F1031" t="s">
        <v>3</v>
      </c>
      <c r="G1031" t="s">
        <v>4</v>
      </c>
      <c r="H1031" t="s">
        <v>5</v>
      </c>
      <c r="I1031" t="s">
        <v>6</v>
      </c>
      <c r="J1031" t="s">
        <v>7</v>
      </c>
      <c r="K1031" t="s">
        <v>8</v>
      </c>
      <c r="L1031" t="s">
        <v>9</v>
      </c>
      <c r="M1031" t="s">
        <v>10</v>
      </c>
      <c r="N1031" t="s">
        <v>11</v>
      </c>
      <c r="O1031" t="s">
        <v>12</v>
      </c>
      <c r="P1031" t="s">
        <v>13</v>
      </c>
      <c r="Q1031" t="s">
        <v>14</v>
      </c>
    </row>
    <row r="1032" spans="2:17" x14ac:dyDescent="0.2">
      <c r="B1032">
        <v>10911</v>
      </c>
      <c r="C1032">
        <v>1</v>
      </c>
      <c r="D1032">
        <v>2099</v>
      </c>
      <c r="E1032">
        <v>8</v>
      </c>
      <c r="F1032">
        <v>9.3699999999999992</v>
      </c>
      <c r="G1032">
        <v>7</v>
      </c>
      <c r="H1032">
        <v>5.53</v>
      </c>
      <c r="I1032">
        <v>30.56</v>
      </c>
      <c r="J1032">
        <v>1</v>
      </c>
      <c r="K1032">
        <v>40</v>
      </c>
      <c r="L1032">
        <v>0.53</v>
      </c>
      <c r="M1032">
        <v>224</v>
      </c>
      <c r="N1032">
        <v>101</v>
      </c>
      <c r="O1032">
        <v>607</v>
      </c>
      <c r="P1032">
        <v>20</v>
      </c>
      <c r="Q1032">
        <v>14</v>
      </c>
    </row>
    <row r="1033" spans="2:17" x14ac:dyDescent="0.2">
      <c r="C1033">
        <v>2</v>
      </c>
      <c r="D1033">
        <v>4222</v>
      </c>
      <c r="E1033">
        <v>11</v>
      </c>
      <c r="F1033">
        <v>18.850000000000001</v>
      </c>
      <c r="G1033">
        <v>5</v>
      </c>
      <c r="H1033">
        <v>25.16</v>
      </c>
      <c r="I1033">
        <v>632.9</v>
      </c>
      <c r="J1033">
        <v>0</v>
      </c>
      <c r="K1033">
        <v>153</v>
      </c>
      <c r="L1033">
        <v>1.07</v>
      </c>
      <c r="M1033">
        <v>214</v>
      </c>
      <c r="N1033">
        <v>131</v>
      </c>
      <c r="O1033">
        <v>671</v>
      </c>
      <c r="P1033">
        <v>20</v>
      </c>
      <c r="Q1033">
        <v>14</v>
      </c>
    </row>
    <row r="1034" spans="2:17" x14ac:dyDescent="0.2">
      <c r="C1034">
        <v>3</v>
      </c>
      <c r="D1034">
        <v>2514</v>
      </c>
      <c r="E1034">
        <v>10</v>
      </c>
      <c r="F1034">
        <v>11.22</v>
      </c>
      <c r="G1034">
        <v>4</v>
      </c>
      <c r="H1034">
        <v>6.88</v>
      </c>
      <c r="I1034">
        <v>47.31</v>
      </c>
      <c r="J1034">
        <v>1</v>
      </c>
      <c r="K1034">
        <v>34</v>
      </c>
      <c r="L1034">
        <v>0.64</v>
      </c>
      <c r="M1034">
        <v>224</v>
      </c>
      <c r="N1034">
        <v>316</v>
      </c>
      <c r="O1034">
        <v>625</v>
      </c>
      <c r="P1034">
        <v>20</v>
      </c>
      <c r="Q1034">
        <v>14</v>
      </c>
    </row>
    <row r="1035" spans="2:17" x14ac:dyDescent="0.2">
      <c r="C1035">
        <v>4</v>
      </c>
      <c r="D1035">
        <v>14468</v>
      </c>
      <c r="E1035">
        <v>26</v>
      </c>
      <c r="F1035">
        <v>64.59</v>
      </c>
      <c r="G1035">
        <v>255</v>
      </c>
      <c r="H1035">
        <v>81.22</v>
      </c>
      <c r="I1035">
        <v>6596.81</v>
      </c>
      <c r="J1035">
        <v>1</v>
      </c>
      <c r="K1035">
        <v>255</v>
      </c>
      <c r="L1035">
        <v>3.68</v>
      </c>
      <c r="M1035">
        <v>224</v>
      </c>
      <c r="N1035">
        <v>324</v>
      </c>
      <c r="O1035">
        <v>680</v>
      </c>
      <c r="P1035">
        <v>20</v>
      </c>
      <c r="Q1035">
        <v>14</v>
      </c>
    </row>
    <row r="1036" spans="2:17" x14ac:dyDescent="0.2">
      <c r="C1036">
        <v>5</v>
      </c>
      <c r="D1036">
        <v>1988</v>
      </c>
      <c r="E1036">
        <v>8</v>
      </c>
      <c r="F1036">
        <v>8.8800000000000008</v>
      </c>
      <c r="G1036">
        <v>5</v>
      </c>
      <c r="H1036">
        <v>5.83</v>
      </c>
      <c r="I1036">
        <v>33.979999999999997</v>
      </c>
      <c r="J1036">
        <v>0</v>
      </c>
      <c r="K1036">
        <v>35</v>
      </c>
      <c r="L1036">
        <v>0.51</v>
      </c>
      <c r="M1036">
        <v>218</v>
      </c>
      <c r="N1036">
        <v>122</v>
      </c>
      <c r="O1036">
        <v>746</v>
      </c>
      <c r="P1036">
        <v>20</v>
      </c>
      <c r="Q1036">
        <v>14</v>
      </c>
    </row>
    <row r="1037" spans="2:17" x14ac:dyDescent="0.2">
      <c r="C1037">
        <v>6</v>
      </c>
      <c r="D1037">
        <v>14004</v>
      </c>
      <c r="E1037">
        <v>23</v>
      </c>
      <c r="F1037">
        <v>62.52</v>
      </c>
      <c r="G1037">
        <v>255</v>
      </c>
      <c r="H1037">
        <v>81.44</v>
      </c>
      <c r="I1037">
        <v>6632.03</v>
      </c>
      <c r="J1037">
        <v>0</v>
      </c>
      <c r="K1037">
        <v>255</v>
      </c>
      <c r="L1037">
        <v>3.56</v>
      </c>
      <c r="M1037">
        <v>223</v>
      </c>
      <c r="N1037">
        <v>115</v>
      </c>
      <c r="O1037">
        <v>801</v>
      </c>
      <c r="P1037">
        <v>20</v>
      </c>
      <c r="Q1037">
        <v>14</v>
      </c>
    </row>
    <row r="1038" spans="2:17" x14ac:dyDescent="0.2">
      <c r="C1038">
        <v>7</v>
      </c>
      <c r="D1038">
        <v>2272</v>
      </c>
      <c r="E1038">
        <v>9</v>
      </c>
      <c r="F1038">
        <v>10.14</v>
      </c>
      <c r="G1038">
        <v>8</v>
      </c>
      <c r="H1038">
        <v>5.42</v>
      </c>
      <c r="I1038">
        <v>29.33</v>
      </c>
      <c r="J1038">
        <v>1</v>
      </c>
      <c r="K1038">
        <v>28</v>
      </c>
      <c r="L1038">
        <v>0.57999999999999996</v>
      </c>
      <c r="M1038">
        <v>224</v>
      </c>
      <c r="N1038">
        <v>312</v>
      </c>
      <c r="O1038">
        <v>767</v>
      </c>
      <c r="P1038">
        <v>20</v>
      </c>
      <c r="Q1038">
        <v>14</v>
      </c>
    </row>
    <row r="1039" spans="2:17" x14ac:dyDescent="0.2">
      <c r="C1039">
        <v>8</v>
      </c>
      <c r="D1039">
        <v>19641</v>
      </c>
      <c r="E1039">
        <v>38</v>
      </c>
      <c r="F1039">
        <v>87.68</v>
      </c>
      <c r="G1039">
        <v>255</v>
      </c>
      <c r="H1039">
        <v>93.35</v>
      </c>
      <c r="I1039">
        <v>8713.83</v>
      </c>
      <c r="J1039">
        <v>0</v>
      </c>
      <c r="K1039">
        <v>255</v>
      </c>
      <c r="L1039">
        <v>4.99</v>
      </c>
      <c r="M1039">
        <v>221</v>
      </c>
      <c r="N1039">
        <v>315</v>
      </c>
      <c r="O1039">
        <v>815</v>
      </c>
      <c r="P1039">
        <v>20</v>
      </c>
      <c r="Q1039">
        <v>14</v>
      </c>
    </row>
    <row r="1040" spans="2:17" x14ac:dyDescent="0.2">
      <c r="C1040">
        <v>9</v>
      </c>
      <c r="D1040">
        <v>2459</v>
      </c>
      <c r="E1040">
        <v>10</v>
      </c>
      <c r="F1040">
        <v>10.98</v>
      </c>
      <c r="G1040">
        <v>5</v>
      </c>
      <c r="H1040">
        <v>6.58</v>
      </c>
      <c r="I1040">
        <v>43.23</v>
      </c>
      <c r="J1040">
        <v>0</v>
      </c>
      <c r="K1040">
        <v>35</v>
      </c>
      <c r="L1040">
        <v>0.63</v>
      </c>
      <c r="M1040">
        <v>221</v>
      </c>
      <c r="N1040">
        <v>121</v>
      </c>
      <c r="O1040">
        <v>887</v>
      </c>
      <c r="P1040">
        <v>20</v>
      </c>
      <c r="Q1040">
        <v>14</v>
      </c>
    </row>
    <row r="1041" spans="3:17" x14ac:dyDescent="0.2">
      <c r="C1041">
        <v>10</v>
      </c>
      <c r="D1041">
        <v>18707</v>
      </c>
      <c r="E1041">
        <v>36</v>
      </c>
      <c r="F1041">
        <v>83.51</v>
      </c>
      <c r="G1041">
        <v>255</v>
      </c>
      <c r="H1041">
        <v>89.29</v>
      </c>
      <c r="I1041">
        <v>7973.38</v>
      </c>
      <c r="J1041">
        <v>0</v>
      </c>
      <c r="K1041">
        <v>255</v>
      </c>
      <c r="L1041">
        <v>4.76</v>
      </c>
      <c r="M1041">
        <v>222</v>
      </c>
      <c r="N1041">
        <v>111</v>
      </c>
      <c r="O1041">
        <v>932</v>
      </c>
      <c r="P1041">
        <v>20</v>
      </c>
      <c r="Q1041">
        <v>14</v>
      </c>
    </row>
    <row r="1042" spans="3:17" x14ac:dyDescent="0.2">
      <c r="C1042">
        <v>11</v>
      </c>
      <c r="D1042">
        <v>2360</v>
      </c>
      <c r="E1042">
        <v>10</v>
      </c>
      <c r="F1042">
        <v>10.54</v>
      </c>
      <c r="G1042">
        <v>10</v>
      </c>
      <c r="H1042">
        <v>5.84</v>
      </c>
      <c r="I1042">
        <v>34.1</v>
      </c>
      <c r="J1042">
        <v>1</v>
      </c>
      <c r="K1042">
        <v>31</v>
      </c>
      <c r="L1042">
        <v>0.6</v>
      </c>
      <c r="M1042">
        <v>224</v>
      </c>
      <c r="N1042">
        <v>301</v>
      </c>
      <c r="O1042">
        <v>898</v>
      </c>
      <c r="P1042">
        <v>20</v>
      </c>
      <c r="Q1042">
        <v>14</v>
      </c>
    </row>
    <row r="1043" spans="3:17" x14ac:dyDescent="0.2">
      <c r="C1043">
        <v>12</v>
      </c>
      <c r="D1043">
        <v>18473</v>
      </c>
      <c r="E1043">
        <v>37</v>
      </c>
      <c r="F1043">
        <v>82.47</v>
      </c>
      <c r="G1043">
        <v>255</v>
      </c>
      <c r="H1043">
        <v>90.99</v>
      </c>
      <c r="I1043">
        <v>8278.3700000000008</v>
      </c>
      <c r="J1043">
        <v>0</v>
      </c>
      <c r="K1043">
        <v>255</v>
      </c>
      <c r="L1043">
        <v>4.7</v>
      </c>
      <c r="M1043">
        <v>222</v>
      </c>
      <c r="N1043">
        <v>304</v>
      </c>
      <c r="O1043">
        <v>952</v>
      </c>
      <c r="P1043">
        <v>20</v>
      </c>
      <c r="Q1043">
        <v>14</v>
      </c>
    </row>
    <row r="1044" spans="3:17" x14ac:dyDescent="0.2">
      <c r="C1044">
        <v>13</v>
      </c>
      <c r="D1044">
        <v>5097</v>
      </c>
      <c r="E1044">
        <v>21</v>
      </c>
      <c r="F1044">
        <v>22.75</v>
      </c>
      <c r="G1044">
        <v>17</v>
      </c>
      <c r="H1044">
        <v>9.9499999999999993</v>
      </c>
      <c r="I1044">
        <v>99.05</v>
      </c>
      <c r="J1044">
        <v>4</v>
      </c>
      <c r="K1044">
        <v>61</v>
      </c>
      <c r="L1044">
        <v>1.3</v>
      </c>
      <c r="M1044">
        <v>224</v>
      </c>
      <c r="N1044">
        <v>687</v>
      </c>
      <c r="O1044">
        <v>130</v>
      </c>
      <c r="P1044">
        <v>20</v>
      </c>
      <c r="Q1044">
        <v>14</v>
      </c>
    </row>
    <row r="1045" spans="3:17" x14ac:dyDescent="0.2">
      <c r="C1045">
        <v>14</v>
      </c>
      <c r="D1045">
        <v>26966</v>
      </c>
      <c r="E1045">
        <v>78</v>
      </c>
      <c r="F1045">
        <v>120.38</v>
      </c>
      <c r="G1045">
        <v>255</v>
      </c>
      <c r="H1045">
        <v>99.07</v>
      </c>
      <c r="I1045">
        <v>9815.41</v>
      </c>
      <c r="J1045">
        <v>0</v>
      </c>
      <c r="K1045">
        <v>255</v>
      </c>
      <c r="L1045">
        <v>6.86</v>
      </c>
      <c r="M1045">
        <v>222</v>
      </c>
      <c r="N1045">
        <v>691</v>
      </c>
      <c r="O1045">
        <v>180</v>
      </c>
      <c r="P1045">
        <v>20</v>
      </c>
      <c r="Q1045">
        <v>14</v>
      </c>
    </row>
    <row r="1046" spans="3:17" x14ac:dyDescent="0.2">
      <c r="C1046">
        <v>15</v>
      </c>
      <c r="D1046">
        <v>3796</v>
      </c>
      <c r="E1046">
        <v>15</v>
      </c>
      <c r="F1046">
        <v>16.95</v>
      </c>
      <c r="G1046">
        <v>9</v>
      </c>
      <c r="H1046">
        <v>9.1999999999999993</v>
      </c>
      <c r="I1046">
        <v>84.59</v>
      </c>
      <c r="J1046">
        <v>1</v>
      </c>
      <c r="K1046">
        <v>50</v>
      </c>
      <c r="L1046">
        <v>0.97</v>
      </c>
      <c r="M1046">
        <v>224</v>
      </c>
      <c r="N1046">
        <v>879</v>
      </c>
      <c r="O1046">
        <v>128</v>
      </c>
      <c r="P1046">
        <v>20</v>
      </c>
      <c r="Q1046">
        <v>14</v>
      </c>
    </row>
    <row r="1047" spans="3:17" x14ac:dyDescent="0.2">
      <c r="C1047">
        <v>16</v>
      </c>
      <c r="D1047">
        <v>22971</v>
      </c>
      <c r="E1047">
        <v>77</v>
      </c>
      <c r="F1047">
        <v>102.55</v>
      </c>
      <c r="G1047">
        <v>255</v>
      </c>
      <c r="H1047">
        <v>77.34</v>
      </c>
      <c r="I1047">
        <v>5981.89</v>
      </c>
      <c r="J1047">
        <v>5</v>
      </c>
      <c r="K1047">
        <v>255</v>
      </c>
      <c r="L1047">
        <v>5.84</v>
      </c>
      <c r="M1047">
        <v>224</v>
      </c>
      <c r="N1047">
        <v>914</v>
      </c>
      <c r="O1047">
        <v>189</v>
      </c>
      <c r="P1047">
        <v>20</v>
      </c>
      <c r="Q1047">
        <v>14</v>
      </c>
    </row>
    <row r="1048" spans="3:17" x14ac:dyDescent="0.2">
      <c r="C1048">
        <v>17</v>
      </c>
      <c r="D1048">
        <v>3592</v>
      </c>
      <c r="E1048">
        <v>15</v>
      </c>
      <c r="F1048">
        <v>16.04</v>
      </c>
      <c r="G1048">
        <v>17</v>
      </c>
      <c r="H1048">
        <v>7.65</v>
      </c>
      <c r="I1048">
        <v>58.53</v>
      </c>
      <c r="J1048">
        <v>1</v>
      </c>
      <c r="K1048">
        <v>39</v>
      </c>
      <c r="L1048">
        <v>0.91</v>
      </c>
      <c r="M1048">
        <v>224</v>
      </c>
      <c r="N1048">
        <v>704</v>
      </c>
      <c r="O1048">
        <v>262</v>
      </c>
      <c r="P1048">
        <v>20</v>
      </c>
      <c r="Q1048">
        <v>14</v>
      </c>
    </row>
    <row r="1049" spans="3:17" x14ac:dyDescent="0.2">
      <c r="C1049">
        <v>18</v>
      </c>
      <c r="D1049">
        <v>26697</v>
      </c>
      <c r="E1049">
        <v>78.5</v>
      </c>
      <c r="F1049">
        <v>119.18</v>
      </c>
      <c r="G1049">
        <v>255</v>
      </c>
      <c r="H1049">
        <v>90.72</v>
      </c>
      <c r="I1049">
        <v>8230.4500000000007</v>
      </c>
      <c r="J1049">
        <v>10</v>
      </c>
      <c r="K1049">
        <v>255</v>
      </c>
      <c r="L1049">
        <v>6.79</v>
      </c>
      <c r="M1049">
        <v>224</v>
      </c>
      <c r="N1049">
        <v>686</v>
      </c>
      <c r="O1049">
        <v>325</v>
      </c>
      <c r="P1049">
        <v>20</v>
      </c>
      <c r="Q1049">
        <v>14</v>
      </c>
    </row>
    <row r="1050" spans="3:17" x14ac:dyDescent="0.2">
      <c r="C1050">
        <v>19</v>
      </c>
      <c r="D1050">
        <v>3406</v>
      </c>
      <c r="E1050">
        <v>15</v>
      </c>
      <c r="F1050">
        <v>15.21</v>
      </c>
      <c r="G1050">
        <v>17</v>
      </c>
      <c r="H1050">
        <v>6.71</v>
      </c>
      <c r="I1050">
        <v>45.02</v>
      </c>
      <c r="J1050">
        <v>1</v>
      </c>
      <c r="K1050">
        <v>39</v>
      </c>
      <c r="L1050">
        <v>0.87</v>
      </c>
      <c r="M1050">
        <v>224</v>
      </c>
      <c r="N1050">
        <v>915</v>
      </c>
      <c r="O1050">
        <v>288</v>
      </c>
      <c r="P1050">
        <v>20</v>
      </c>
      <c r="Q1050">
        <v>14</v>
      </c>
    </row>
    <row r="1051" spans="3:17" x14ac:dyDescent="0.2">
      <c r="C1051">
        <v>20</v>
      </c>
      <c r="D1051">
        <v>27867</v>
      </c>
      <c r="E1051">
        <v>86.5</v>
      </c>
      <c r="F1051">
        <v>124.41</v>
      </c>
      <c r="G1051">
        <v>255</v>
      </c>
      <c r="H1051">
        <v>95.94</v>
      </c>
      <c r="I1051">
        <v>9205.41</v>
      </c>
      <c r="J1051">
        <v>3</v>
      </c>
      <c r="K1051">
        <v>255</v>
      </c>
      <c r="L1051">
        <v>7.09</v>
      </c>
      <c r="M1051">
        <v>224</v>
      </c>
      <c r="N1051">
        <v>897</v>
      </c>
      <c r="O1051">
        <v>332</v>
      </c>
      <c r="P1051">
        <v>20</v>
      </c>
      <c r="Q1051">
        <v>14</v>
      </c>
    </row>
    <row r="1052" spans="3:17" x14ac:dyDescent="0.2">
      <c r="C1052">
        <v>21</v>
      </c>
      <c r="D1052">
        <v>2636</v>
      </c>
      <c r="E1052">
        <v>11</v>
      </c>
      <c r="F1052">
        <v>11.77</v>
      </c>
      <c r="G1052">
        <v>11</v>
      </c>
      <c r="H1052">
        <v>5.52</v>
      </c>
      <c r="I1052">
        <v>30.52</v>
      </c>
      <c r="J1052">
        <v>0</v>
      </c>
      <c r="K1052">
        <v>33</v>
      </c>
      <c r="L1052">
        <v>0.67</v>
      </c>
      <c r="M1052">
        <v>223</v>
      </c>
      <c r="N1052">
        <v>708</v>
      </c>
      <c r="O1052">
        <v>366</v>
      </c>
      <c r="P1052">
        <v>20</v>
      </c>
      <c r="Q1052">
        <v>14</v>
      </c>
    </row>
    <row r="1053" spans="3:17" x14ac:dyDescent="0.2">
      <c r="C1053">
        <v>22</v>
      </c>
      <c r="D1053">
        <v>32540</v>
      </c>
      <c r="E1053">
        <v>122</v>
      </c>
      <c r="F1053">
        <v>145.27000000000001</v>
      </c>
      <c r="G1053">
        <v>255</v>
      </c>
      <c r="H1053">
        <v>96.9</v>
      </c>
      <c r="I1053">
        <v>9388.69</v>
      </c>
      <c r="J1053">
        <v>8</v>
      </c>
      <c r="K1053">
        <v>255</v>
      </c>
      <c r="L1053">
        <v>8.27</v>
      </c>
      <c r="M1053">
        <v>224</v>
      </c>
      <c r="N1053">
        <v>686</v>
      </c>
      <c r="O1053">
        <v>430</v>
      </c>
      <c r="P1053">
        <v>20</v>
      </c>
      <c r="Q1053">
        <v>14</v>
      </c>
    </row>
    <row r="1054" spans="3:17" x14ac:dyDescent="0.2">
      <c r="C1054">
        <v>23</v>
      </c>
      <c r="D1054">
        <v>3835</v>
      </c>
      <c r="E1054">
        <v>16</v>
      </c>
      <c r="F1054">
        <v>17.12</v>
      </c>
      <c r="G1054">
        <v>12</v>
      </c>
      <c r="H1054">
        <v>7.9</v>
      </c>
      <c r="I1054">
        <v>62.45</v>
      </c>
      <c r="J1054">
        <v>2</v>
      </c>
      <c r="K1054">
        <v>53</v>
      </c>
      <c r="L1054">
        <v>0.98</v>
      </c>
      <c r="M1054">
        <v>224</v>
      </c>
      <c r="N1054">
        <v>903</v>
      </c>
      <c r="O1054">
        <v>427</v>
      </c>
      <c r="P1054">
        <v>20</v>
      </c>
      <c r="Q1054">
        <v>14</v>
      </c>
    </row>
    <row r="1055" spans="3:17" x14ac:dyDescent="0.2">
      <c r="C1055">
        <v>24</v>
      </c>
      <c r="D1055">
        <v>29678</v>
      </c>
      <c r="E1055">
        <v>97</v>
      </c>
      <c r="F1055">
        <v>132.49</v>
      </c>
      <c r="G1055">
        <v>255</v>
      </c>
      <c r="H1055">
        <v>98.5</v>
      </c>
      <c r="I1055">
        <v>9703.0300000000007</v>
      </c>
      <c r="J1055">
        <v>3</v>
      </c>
      <c r="K1055">
        <v>255</v>
      </c>
      <c r="L1055">
        <v>7.55</v>
      </c>
      <c r="M1055">
        <v>224</v>
      </c>
      <c r="N1055">
        <v>898</v>
      </c>
      <c r="O1055">
        <v>477</v>
      </c>
      <c r="P1055">
        <v>20</v>
      </c>
      <c r="Q1055">
        <v>14</v>
      </c>
    </row>
    <row r="1056" spans="3:17" x14ac:dyDescent="0.2">
      <c r="C1056">
        <v>25</v>
      </c>
      <c r="D1056">
        <v>2914</v>
      </c>
      <c r="E1056">
        <v>12</v>
      </c>
      <c r="F1056">
        <v>13.01</v>
      </c>
      <c r="G1056">
        <v>12</v>
      </c>
      <c r="H1056">
        <v>7.29</v>
      </c>
      <c r="I1056">
        <v>53.21</v>
      </c>
      <c r="J1056">
        <v>0</v>
      </c>
      <c r="K1056">
        <v>39</v>
      </c>
      <c r="L1056">
        <v>0.74</v>
      </c>
      <c r="M1056">
        <v>221</v>
      </c>
      <c r="N1056">
        <v>676</v>
      </c>
      <c r="O1056">
        <v>520</v>
      </c>
      <c r="P1056">
        <v>20</v>
      </c>
      <c r="Q1056">
        <v>14</v>
      </c>
    </row>
    <row r="1057" spans="2:17" x14ac:dyDescent="0.2">
      <c r="C1057">
        <v>26</v>
      </c>
      <c r="D1057">
        <v>28528</v>
      </c>
      <c r="E1057">
        <v>93.5</v>
      </c>
      <c r="F1057">
        <v>127.36</v>
      </c>
      <c r="G1057">
        <v>255</v>
      </c>
      <c r="H1057">
        <v>95.85</v>
      </c>
      <c r="I1057">
        <v>9186.9699999999993</v>
      </c>
      <c r="J1057">
        <v>4</v>
      </c>
      <c r="K1057">
        <v>255</v>
      </c>
      <c r="L1057">
        <v>7.25</v>
      </c>
      <c r="M1057">
        <v>224</v>
      </c>
      <c r="N1057">
        <v>666</v>
      </c>
      <c r="O1057">
        <v>570</v>
      </c>
      <c r="P1057">
        <v>20</v>
      </c>
      <c r="Q1057">
        <v>14</v>
      </c>
    </row>
    <row r="1058" spans="2:17" x14ac:dyDescent="0.2">
      <c r="C1058">
        <v>27</v>
      </c>
      <c r="D1058">
        <v>3441</v>
      </c>
      <c r="E1058">
        <v>15</v>
      </c>
      <c r="F1058">
        <v>15.36</v>
      </c>
      <c r="G1058">
        <v>13</v>
      </c>
      <c r="H1058">
        <v>7.51</v>
      </c>
      <c r="I1058">
        <v>56.37</v>
      </c>
      <c r="J1058">
        <v>0</v>
      </c>
      <c r="K1058">
        <v>41</v>
      </c>
      <c r="L1058">
        <v>0.88</v>
      </c>
      <c r="M1058">
        <v>223</v>
      </c>
      <c r="N1058">
        <v>885</v>
      </c>
      <c r="O1058">
        <v>555</v>
      </c>
      <c r="P1058">
        <v>20</v>
      </c>
      <c r="Q1058">
        <v>14</v>
      </c>
    </row>
    <row r="1059" spans="2:17" x14ac:dyDescent="0.2">
      <c r="C1059">
        <v>28</v>
      </c>
      <c r="D1059">
        <v>24906</v>
      </c>
      <c r="E1059">
        <v>72</v>
      </c>
      <c r="F1059">
        <v>111.19</v>
      </c>
      <c r="G1059">
        <v>255</v>
      </c>
      <c r="H1059">
        <v>93.82</v>
      </c>
      <c r="I1059">
        <v>8802.17</v>
      </c>
      <c r="J1059">
        <v>2</v>
      </c>
      <c r="K1059">
        <v>255</v>
      </c>
      <c r="L1059">
        <v>6.33</v>
      </c>
      <c r="M1059">
        <v>224</v>
      </c>
      <c r="N1059">
        <v>873</v>
      </c>
      <c r="O1059">
        <v>605</v>
      </c>
      <c r="P1059">
        <v>20</v>
      </c>
      <c r="Q1059">
        <v>14</v>
      </c>
    </row>
    <row r="1060" spans="2:17" x14ac:dyDescent="0.2">
      <c r="C1060">
        <v>29</v>
      </c>
      <c r="D1060">
        <v>3245</v>
      </c>
      <c r="E1060">
        <v>14</v>
      </c>
      <c r="F1060">
        <v>14.49</v>
      </c>
      <c r="G1060">
        <v>15</v>
      </c>
      <c r="H1060">
        <v>7.34</v>
      </c>
      <c r="I1060">
        <v>53.88</v>
      </c>
      <c r="J1060">
        <v>0</v>
      </c>
      <c r="K1060">
        <v>41</v>
      </c>
      <c r="L1060">
        <v>0.83</v>
      </c>
      <c r="M1060">
        <v>222</v>
      </c>
      <c r="N1060">
        <v>672</v>
      </c>
      <c r="O1060">
        <v>640</v>
      </c>
      <c r="P1060">
        <v>20</v>
      </c>
      <c r="Q1060">
        <v>14</v>
      </c>
    </row>
    <row r="1061" spans="2:17" x14ac:dyDescent="0.2">
      <c r="C1061">
        <v>30</v>
      </c>
      <c r="D1061">
        <v>22550</v>
      </c>
      <c r="E1061">
        <v>65</v>
      </c>
      <c r="F1061">
        <v>100.67</v>
      </c>
      <c r="G1061">
        <v>255</v>
      </c>
      <c r="H1061">
        <v>88.43</v>
      </c>
      <c r="I1061">
        <v>7819.31</v>
      </c>
      <c r="J1061">
        <v>4</v>
      </c>
      <c r="K1061">
        <v>255</v>
      </c>
      <c r="L1061">
        <v>5.73</v>
      </c>
      <c r="M1061">
        <v>224</v>
      </c>
      <c r="N1061">
        <v>651</v>
      </c>
      <c r="O1061">
        <v>697</v>
      </c>
      <c r="P1061">
        <v>20</v>
      </c>
      <c r="Q1061">
        <v>14</v>
      </c>
    </row>
    <row r="1062" spans="2:17" x14ac:dyDescent="0.2">
      <c r="C1062">
        <v>31</v>
      </c>
      <c r="D1062">
        <v>4033</v>
      </c>
      <c r="E1062">
        <v>17</v>
      </c>
      <c r="F1062">
        <v>18</v>
      </c>
      <c r="G1062">
        <v>11</v>
      </c>
      <c r="H1062">
        <v>7.86</v>
      </c>
      <c r="I1062">
        <v>61.82</v>
      </c>
      <c r="J1062">
        <v>3</v>
      </c>
      <c r="K1062">
        <v>38</v>
      </c>
      <c r="L1062">
        <v>1.03</v>
      </c>
      <c r="M1062">
        <v>224</v>
      </c>
      <c r="N1062">
        <v>857</v>
      </c>
      <c r="O1062">
        <v>689</v>
      </c>
      <c r="P1062">
        <v>20</v>
      </c>
      <c r="Q1062">
        <v>14</v>
      </c>
    </row>
    <row r="1063" spans="2:17" x14ac:dyDescent="0.2">
      <c r="C1063">
        <v>32</v>
      </c>
      <c r="D1063">
        <v>11331</v>
      </c>
      <c r="E1063">
        <v>24.5</v>
      </c>
      <c r="F1063">
        <v>50.58</v>
      </c>
      <c r="G1063">
        <v>17</v>
      </c>
      <c r="H1063">
        <v>63.26</v>
      </c>
      <c r="I1063">
        <v>4001.41</v>
      </c>
      <c r="J1063">
        <v>0</v>
      </c>
      <c r="K1063">
        <v>255</v>
      </c>
      <c r="L1063">
        <v>2.88</v>
      </c>
      <c r="M1063">
        <v>222</v>
      </c>
      <c r="N1063">
        <v>864</v>
      </c>
      <c r="O1063">
        <v>736</v>
      </c>
      <c r="P1063">
        <v>20</v>
      </c>
      <c r="Q1063">
        <v>14</v>
      </c>
    </row>
    <row r="1064" spans="2:17" x14ac:dyDescent="0.2">
      <c r="C1064" t="s">
        <v>0</v>
      </c>
      <c r="D1064" t="s">
        <v>1</v>
      </c>
      <c r="E1064" t="s">
        <v>2</v>
      </c>
      <c r="F1064" t="s">
        <v>3</v>
      </c>
      <c r="G1064" t="s">
        <v>4</v>
      </c>
      <c r="H1064" t="s">
        <v>5</v>
      </c>
      <c r="I1064" t="s">
        <v>6</v>
      </c>
      <c r="J1064" t="s">
        <v>7</v>
      </c>
      <c r="K1064" t="s">
        <v>8</v>
      </c>
      <c r="L1064" t="s">
        <v>9</v>
      </c>
      <c r="M1064" t="s">
        <v>10</v>
      </c>
      <c r="N1064" t="s">
        <v>11</v>
      </c>
      <c r="O1064" t="s">
        <v>12</v>
      </c>
      <c r="P1064" t="s">
        <v>13</v>
      </c>
      <c r="Q1064" t="s">
        <v>14</v>
      </c>
    </row>
    <row r="1065" spans="2:17" x14ac:dyDescent="0.2">
      <c r="B1065">
        <v>10913</v>
      </c>
      <c r="C1065">
        <v>1</v>
      </c>
      <c r="D1065">
        <v>3574</v>
      </c>
      <c r="E1065">
        <v>15.5</v>
      </c>
      <c r="F1065">
        <v>15.96</v>
      </c>
      <c r="G1065">
        <v>14</v>
      </c>
      <c r="H1065">
        <v>6.98</v>
      </c>
      <c r="I1065">
        <v>48.73</v>
      </c>
      <c r="J1065">
        <v>2</v>
      </c>
      <c r="K1065">
        <v>43</v>
      </c>
      <c r="L1065">
        <v>1.2</v>
      </c>
      <c r="M1065">
        <v>224</v>
      </c>
      <c r="N1065">
        <v>104</v>
      </c>
      <c r="O1065">
        <v>718</v>
      </c>
      <c r="P1065">
        <v>20</v>
      </c>
      <c r="Q1065">
        <v>14</v>
      </c>
    </row>
    <row r="1066" spans="2:17" x14ac:dyDescent="0.2">
      <c r="C1066">
        <v>2</v>
      </c>
      <c r="D1066">
        <v>12773</v>
      </c>
      <c r="E1066">
        <v>27</v>
      </c>
      <c r="F1066">
        <v>57.02</v>
      </c>
      <c r="G1066">
        <v>255</v>
      </c>
      <c r="H1066">
        <v>68.87</v>
      </c>
      <c r="I1066">
        <v>4742.62</v>
      </c>
      <c r="J1066">
        <v>2</v>
      </c>
      <c r="K1066">
        <v>255</v>
      </c>
      <c r="L1066">
        <v>4.29</v>
      </c>
      <c r="M1066">
        <v>224</v>
      </c>
      <c r="N1066">
        <v>113</v>
      </c>
      <c r="O1066">
        <v>776</v>
      </c>
      <c r="P1066">
        <v>20</v>
      </c>
      <c r="Q1066">
        <v>14</v>
      </c>
    </row>
    <row r="1067" spans="2:17" x14ac:dyDescent="0.2">
      <c r="C1067">
        <v>3</v>
      </c>
      <c r="D1067">
        <v>3813</v>
      </c>
      <c r="E1067">
        <v>16</v>
      </c>
      <c r="F1067">
        <v>17.02</v>
      </c>
      <c r="G1067">
        <v>15</v>
      </c>
      <c r="H1067">
        <v>7.45</v>
      </c>
      <c r="I1067">
        <v>55.45</v>
      </c>
      <c r="J1067">
        <v>2</v>
      </c>
      <c r="K1067">
        <v>41</v>
      </c>
      <c r="L1067">
        <v>1.28</v>
      </c>
      <c r="M1067">
        <v>224</v>
      </c>
      <c r="N1067">
        <v>328</v>
      </c>
      <c r="O1067">
        <v>738</v>
      </c>
      <c r="P1067">
        <v>20</v>
      </c>
      <c r="Q1067">
        <v>14</v>
      </c>
    </row>
    <row r="1068" spans="2:17" x14ac:dyDescent="0.2">
      <c r="C1068">
        <v>4</v>
      </c>
      <c r="D1068">
        <v>19043</v>
      </c>
      <c r="E1068">
        <v>44.5</v>
      </c>
      <c r="F1068">
        <v>85.01</v>
      </c>
      <c r="G1068">
        <v>255</v>
      </c>
      <c r="H1068">
        <v>87.77</v>
      </c>
      <c r="I1068">
        <v>7703.57</v>
      </c>
      <c r="J1068">
        <v>3</v>
      </c>
      <c r="K1068">
        <v>255</v>
      </c>
      <c r="L1068">
        <v>6.4</v>
      </c>
      <c r="M1068">
        <v>224</v>
      </c>
      <c r="N1068">
        <v>308</v>
      </c>
      <c r="O1068">
        <v>785</v>
      </c>
      <c r="P1068">
        <v>20</v>
      </c>
      <c r="Q1068">
        <v>14</v>
      </c>
    </row>
    <row r="1069" spans="2:17" x14ac:dyDescent="0.2">
      <c r="C1069">
        <v>5</v>
      </c>
      <c r="D1069">
        <v>12410</v>
      </c>
      <c r="E1069">
        <v>55</v>
      </c>
      <c r="F1069">
        <v>55.4</v>
      </c>
      <c r="G1069">
        <v>49</v>
      </c>
      <c r="H1069">
        <v>17.440000000000001</v>
      </c>
      <c r="I1069">
        <v>304.20999999999998</v>
      </c>
      <c r="J1069">
        <v>20</v>
      </c>
      <c r="K1069">
        <v>138</v>
      </c>
      <c r="L1069">
        <v>4.17</v>
      </c>
      <c r="M1069">
        <v>224</v>
      </c>
      <c r="N1069">
        <v>93</v>
      </c>
      <c r="O1069">
        <v>866</v>
      </c>
      <c r="P1069">
        <v>20</v>
      </c>
      <c r="Q1069">
        <v>14</v>
      </c>
    </row>
    <row r="1070" spans="2:17" x14ac:dyDescent="0.2">
      <c r="C1070">
        <v>6</v>
      </c>
      <c r="D1070">
        <v>28754</v>
      </c>
      <c r="E1070">
        <v>101</v>
      </c>
      <c r="F1070">
        <v>128.37</v>
      </c>
      <c r="G1070">
        <v>255</v>
      </c>
      <c r="H1070">
        <v>79.47</v>
      </c>
      <c r="I1070">
        <v>6315.85</v>
      </c>
      <c r="J1070">
        <v>15</v>
      </c>
      <c r="K1070">
        <v>255</v>
      </c>
      <c r="L1070">
        <v>9.66</v>
      </c>
      <c r="M1070">
        <v>224</v>
      </c>
      <c r="N1070">
        <v>108</v>
      </c>
      <c r="O1070">
        <v>898</v>
      </c>
      <c r="P1070">
        <v>20</v>
      </c>
      <c r="Q1070">
        <v>14</v>
      </c>
    </row>
    <row r="1071" spans="2:17" x14ac:dyDescent="0.2">
      <c r="C1071">
        <v>7</v>
      </c>
      <c r="D1071">
        <v>4592</v>
      </c>
      <c r="E1071">
        <v>20</v>
      </c>
      <c r="F1071">
        <v>20.5</v>
      </c>
      <c r="G1071">
        <v>21</v>
      </c>
      <c r="H1071">
        <v>7.79</v>
      </c>
      <c r="I1071">
        <v>60.74</v>
      </c>
      <c r="J1071">
        <v>5</v>
      </c>
      <c r="K1071">
        <v>43</v>
      </c>
      <c r="L1071">
        <v>1.54</v>
      </c>
      <c r="M1071">
        <v>224</v>
      </c>
      <c r="N1071">
        <v>296</v>
      </c>
      <c r="O1071">
        <v>871</v>
      </c>
      <c r="P1071">
        <v>20</v>
      </c>
      <c r="Q1071">
        <v>14</v>
      </c>
    </row>
    <row r="1072" spans="2:17" x14ac:dyDescent="0.2">
      <c r="C1072">
        <v>8</v>
      </c>
      <c r="D1072">
        <v>19411</v>
      </c>
      <c r="E1072">
        <v>49</v>
      </c>
      <c r="F1072">
        <v>86.66</v>
      </c>
      <c r="G1072">
        <v>255</v>
      </c>
      <c r="H1072">
        <v>82.27</v>
      </c>
      <c r="I1072">
        <v>6768.14</v>
      </c>
      <c r="J1072">
        <v>0</v>
      </c>
      <c r="K1072">
        <v>255</v>
      </c>
      <c r="L1072">
        <v>6.52</v>
      </c>
      <c r="M1072">
        <v>223</v>
      </c>
      <c r="N1072">
        <v>316</v>
      </c>
      <c r="O1072">
        <v>914</v>
      </c>
      <c r="P1072">
        <v>20</v>
      </c>
      <c r="Q1072">
        <v>14</v>
      </c>
    </row>
    <row r="1073" spans="2:17" x14ac:dyDescent="0.2">
      <c r="C1073">
        <v>9</v>
      </c>
      <c r="D1073">
        <v>3980</v>
      </c>
      <c r="E1073">
        <v>17</v>
      </c>
      <c r="F1073">
        <v>17.77</v>
      </c>
      <c r="G1073">
        <v>11</v>
      </c>
      <c r="H1073">
        <v>8.19</v>
      </c>
      <c r="I1073">
        <v>67.08</v>
      </c>
      <c r="J1073">
        <v>4</v>
      </c>
      <c r="K1073">
        <v>48</v>
      </c>
      <c r="L1073">
        <v>1.34</v>
      </c>
      <c r="M1073">
        <v>224</v>
      </c>
      <c r="N1073">
        <v>640</v>
      </c>
      <c r="O1073">
        <v>74</v>
      </c>
      <c r="P1073">
        <v>20</v>
      </c>
      <c r="Q1073">
        <v>14</v>
      </c>
    </row>
    <row r="1074" spans="2:17" x14ac:dyDescent="0.2">
      <c r="C1074">
        <v>10</v>
      </c>
      <c r="D1074">
        <v>26870</v>
      </c>
      <c r="E1074">
        <v>88</v>
      </c>
      <c r="F1074">
        <v>119.96</v>
      </c>
      <c r="G1074">
        <v>255</v>
      </c>
      <c r="H1074">
        <v>90.78</v>
      </c>
      <c r="I1074">
        <v>8240.7199999999993</v>
      </c>
      <c r="J1074">
        <v>2</v>
      </c>
      <c r="K1074">
        <v>255</v>
      </c>
      <c r="L1074">
        <v>9.02</v>
      </c>
      <c r="M1074">
        <v>224</v>
      </c>
      <c r="N1074">
        <v>658</v>
      </c>
      <c r="O1074">
        <v>127</v>
      </c>
      <c r="P1074">
        <v>20</v>
      </c>
      <c r="Q1074">
        <v>14</v>
      </c>
    </row>
    <row r="1075" spans="2:17" x14ac:dyDescent="0.2">
      <c r="C1075">
        <v>11</v>
      </c>
      <c r="D1075">
        <v>3922</v>
      </c>
      <c r="E1075">
        <v>17</v>
      </c>
      <c r="F1075">
        <v>17.510000000000002</v>
      </c>
      <c r="G1075">
        <v>14</v>
      </c>
      <c r="H1075">
        <v>7.18</v>
      </c>
      <c r="I1075">
        <v>51.56</v>
      </c>
      <c r="J1075">
        <v>4</v>
      </c>
      <c r="K1075">
        <v>47</v>
      </c>
      <c r="L1075">
        <v>1.32</v>
      </c>
      <c r="M1075">
        <v>224</v>
      </c>
      <c r="N1075">
        <v>848</v>
      </c>
      <c r="O1075">
        <v>89</v>
      </c>
      <c r="P1075">
        <v>20</v>
      </c>
      <c r="Q1075">
        <v>14</v>
      </c>
    </row>
    <row r="1076" spans="2:17" x14ac:dyDescent="0.2">
      <c r="C1076">
        <v>12</v>
      </c>
      <c r="D1076">
        <v>27647</v>
      </c>
      <c r="E1076">
        <v>91</v>
      </c>
      <c r="F1076">
        <v>123.42</v>
      </c>
      <c r="G1076">
        <v>255</v>
      </c>
      <c r="H1076">
        <v>90.31</v>
      </c>
      <c r="I1076">
        <v>8156.42</v>
      </c>
      <c r="J1076">
        <v>12</v>
      </c>
      <c r="K1076">
        <v>255</v>
      </c>
      <c r="L1076">
        <v>9.2799999999999994</v>
      </c>
      <c r="M1076">
        <v>224</v>
      </c>
      <c r="N1076">
        <v>864</v>
      </c>
      <c r="O1076">
        <v>132</v>
      </c>
      <c r="P1076">
        <v>20</v>
      </c>
      <c r="Q1076">
        <v>14</v>
      </c>
    </row>
    <row r="1077" spans="2:17" x14ac:dyDescent="0.2">
      <c r="C1077">
        <v>13</v>
      </c>
      <c r="D1077">
        <v>3343</v>
      </c>
      <c r="E1077">
        <v>14</v>
      </c>
      <c r="F1077">
        <v>14.92</v>
      </c>
      <c r="G1077">
        <v>14</v>
      </c>
      <c r="H1077">
        <v>7.05</v>
      </c>
      <c r="I1077">
        <v>49.67</v>
      </c>
      <c r="J1077">
        <v>4</v>
      </c>
      <c r="K1077">
        <v>50</v>
      </c>
      <c r="L1077">
        <v>1.1200000000000001</v>
      </c>
      <c r="M1077">
        <v>224</v>
      </c>
      <c r="N1077">
        <v>672</v>
      </c>
      <c r="O1077">
        <v>194</v>
      </c>
      <c r="P1077">
        <v>20</v>
      </c>
      <c r="Q1077">
        <v>14</v>
      </c>
    </row>
    <row r="1078" spans="2:17" x14ac:dyDescent="0.2">
      <c r="C1078">
        <v>14</v>
      </c>
      <c r="D1078">
        <v>27079</v>
      </c>
      <c r="E1078">
        <v>87.5</v>
      </c>
      <c r="F1078">
        <v>120.89</v>
      </c>
      <c r="G1078">
        <v>255</v>
      </c>
      <c r="H1078">
        <v>96.62</v>
      </c>
      <c r="I1078">
        <v>9334.89</v>
      </c>
      <c r="J1078">
        <v>0</v>
      </c>
      <c r="K1078">
        <v>255</v>
      </c>
      <c r="L1078">
        <v>9.09</v>
      </c>
      <c r="M1078">
        <v>223</v>
      </c>
      <c r="N1078">
        <v>655</v>
      </c>
      <c r="O1078">
        <v>251</v>
      </c>
      <c r="P1078">
        <v>20</v>
      </c>
      <c r="Q1078">
        <v>14</v>
      </c>
    </row>
    <row r="1079" spans="2:17" x14ac:dyDescent="0.2">
      <c r="C1079">
        <v>15</v>
      </c>
      <c r="D1079">
        <v>3380</v>
      </c>
      <c r="E1079">
        <v>15</v>
      </c>
      <c r="F1079">
        <v>15.09</v>
      </c>
      <c r="G1079">
        <v>17</v>
      </c>
      <c r="H1079">
        <v>6.51</v>
      </c>
      <c r="I1079">
        <v>42.4</v>
      </c>
      <c r="J1079">
        <v>3</v>
      </c>
      <c r="K1079">
        <v>34</v>
      </c>
      <c r="L1079">
        <v>1.1399999999999999</v>
      </c>
      <c r="M1079">
        <v>224</v>
      </c>
      <c r="N1079">
        <v>857</v>
      </c>
      <c r="O1079">
        <v>222</v>
      </c>
      <c r="P1079">
        <v>20</v>
      </c>
      <c r="Q1079">
        <v>14</v>
      </c>
    </row>
    <row r="1080" spans="2:17" x14ac:dyDescent="0.2">
      <c r="C1080">
        <v>16</v>
      </c>
      <c r="D1080">
        <v>30014</v>
      </c>
      <c r="E1080">
        <v>105</v>
      </c>
      <c r="F1080">
        <v>133.99</v>
      </c>
      <c r="G1080">
        <v>255</v>
      </c>
      <c r="H1080">
        <v>95.21</v>
      </c>
      <c r="I1080">
        <v>9064.9699999999993</v>
      </c>
      <c r="J1080">
        <v>8</v>
      </c>
      <c r="K1080">
        <v>255</v>
      </c>
      <c r="L1080">
        <v>10.08</v>
      </c>
      <c r="M1080">
        <v>224</v>
      </c>
      <c r="N1080">
        <v>853</v>
      </c>
      <c r="O1080">
        <v>264</v>
      </c>
      <c r="P1080">
        <v>20</v>
      </c>
      <c r="Q1080">
        <v>14</v>
      </c>
    </row>
    <row r="1081" spans="2:17" x14ac:dyDescent="0.2">
      <c r="C1081">
        <v>17</v>
      </c>
      <c r="D1081">
        <v>2930</v>
      </c>
      <c r="E1081">
        <v>12</v>
      </c>
      <c r="F1081">
        <v>13.08</v>
      </c>
      <c r="G1081">
        <v>12</v>
      </c>
      <c r="H1081">
        <v>6.14</v>
      </c>
      <c r="I1081">
        <v>37.729999999999997</v>
      </c>
      <c r="J1081">
        <v>2</v>
      </c>
      <c r="K1081">
        <v>41</v>
      </c>
      <c r="L1081">
        <v>0.98</v>
      </c>
      <c r="M1081">
        <v>224</v>
      </c>
      <c r="N1081">
        <v>636</v>
      </c>
      <c r="O1081">
        <v>335</v>
      </c>
      <c r="P1081">
        <v>20</v>
      </c>
      <c r="Q1081">
        <v>14</v>
      </c>
    </row>
    <row r="1082" spans="2:17" x14ac:dyDescent="0.2">
      <c r="C1082">
        <v>18</v>
      </c>
      <c r="D1082">
        <v>32447</v>
      </c>
      <c r="E1082">
        <v>140</v>
      </c>
      <c r="F1082">
        <v>144.85</v>
      </c>
      <c r="G1082">
        <v>255</v>
      </c>
      <c r="H1082">
        <v>92.22</v>
      </c>
      <c r="I1082">
        <v>8503.7900000000009</v>
      </c>
      <c r="J1082">
        <v>12</v>
      </c>
      <c r="K1082">
        <v>255</v>
      </c>
      <c r="L1082">
        <v>10.9</v>
      </c>
      <c r="M1082">
        <v>224</v>
      </c>
      <c r="N1082">
        <v>655</v>
      </c>
      <c r="O1082">
        <v>375</v>
      </c>
      <c r="P1082">
        <v>20</v>
      </c>
      <c r="Q1082">
        <v>14</v>
      </c>
    </row>
    <row r="1083" spans="2:17" x14ac:dyDescent="0.2">
      <c r="C1083">
        <v>19</v>
      </c>
      <c r="D1083">
        <v>3623</v>
      </c>
      <c r="E1083">
        <v>16</v>
      </c>
      <c r="F1083">
        <v>16.170000000000002</v>
      </c>
      <c r="G1083">
        <v>17</v>
      </c>
      <c r="H1083">
        <v>7.28</v>
      </c>
      <c r="I1083">
        <v>53.01</v>
      </c>
      <c r="J1083">
        <v>1</v>
      </c>
      <c r="K1083">
        <v>37</v>
      </c>
      <c r="L1083">
        <v>1.22</v>
      </c>
      <c r="M1083">
        <v>224</v>
      </c>
      <c r="N1083">
        <v>877</v>
      </c>
      <c r="O1083">
        <v>352</v>
      </c>
      <c r="P1083">
        <v>20</v>
      </c>
      <c r="Q1083">
        <v>14</v>
      </c>
    </row>
    <row r="1084" spans="2:17" x14ac:dyDescent="0.2">
      <c r="C1084">
        <v>20</v>
      </c>
      <c r="D1084">
        <v>28169</v>
      </c>
      <c r="E1084">
        <v>90</v>
      </c>
      <c r="F1084">
        <v>125.75</v>
      </c>
      <c r="G1084">
        <v>255</v>
      </c>
      <c r="H1084">
        <v>94.32</v>
      </c>
      <c r="I1084">
        <v>8896.7900000000009</v>
      </c>
      <c r="J1084">
        <v>11</v>
      </c>
      <c r="K1084">
        <v>255</v>
      </c>
      <c r="L1084">
        <v>9.4600000000000009</v>
      </c>
      <c r="M1084">
        <v>224</v>
      </c>
      <c r="N1084">
        <v>853</v>
      </c>
      <c r="O1084">
        <v>384</v>
      </c>
      <c r="P1084">
        <v>20</v>
      </c>
      <c r="Q1084">
        <v>14</v>
      </c>
    </row>
    <row r="1085" spans="2:17" x14ac:dyDescent="0.2">
      <c r="C1085" t="s">
        <v>0</v>
      </c>
      <c r="D1085" t="s">
        <v>1</v>
      </c>
      <c r="E1085" t="s">
        <v>2</v>
      </c>
      <c r="F1085" t="s">
        <v>3</v>
      </c>
      <c r="G1085" t="s">
        <v>4</v>
      </c>
      <c r="H1085" t="s">
        <v>5</v>
      </c>
      <c r="I1085" t="s">
        <v>6</v>
      </c>
      <c r="J1085" t="s">
        <v>7</v>
      </c>
      <c r="K1085" t="s">
        <v>8</v>
      </c>
      <c r="L1085" t="s">
        <v>9</v>
      </c>
      <c r="M1085" t="s">
        <v>10</v>
      </c>
      <c r="N1085" t="s">
        <v>11</v>
      </c>
      <c r="O1085" t="s">
        <v>12</v>
      </c>
      <c r="P1085" t="s">
        <v>13</v>
      </c>
      <c r="Q1085" t="s">
        <v>14</v>
      </c>
    </row>
    <row r="1086" spans="2:17" x14ac:dyDescent="0.2">
      <c r="B1086">
        <v>10914</v>
      </c>
      <c r="C1086">
        <v>1</v>
      </c>
      <c r="D1086">
        <v>5028</v>
      </c>
      <c r="E1086">
        <v>21</v>
      </c>
      <c r="F1086">
        <v>22.45</v>
      </c>
      <c r="G1086">
        <v>19</v>
      </c>
      <c r="H1086">
        <v>8.83</v>
      </c>
      <c r="I1086">
        <v>78.02</v>
      </c>
      <c r="J1086">
        <v>6</v>
      </c>
      <c r="K1086">
        <v>53</v>
      </c>
      <c r="L1086">
        <v>1.77</v>
      </c>
      <c r="M1086">
        <v>224</v>
      </c>
      <c r="N1086">
        <v>408</v>
      </c>
      <c r="O1086">
        <v>972</v>
      </c>
      <c r="P1086">
        <v>20</v>
      </c>
      <c r="Q1086">
        <v>14</v>
      </c>
    </row>
    <row r="1087" spans="2:17" x14ac:dyDescent="0.2">
      <c r="C1087">
        <v>2</v>
      </c>
      <c r="D1087">
        <v>16082</v>
      </c>
      <c r="E1087">
        <v>37</v>
      </c>
      <c r="F1087">
        <v>71.790000000000006</v>
      </c>
      <c r="G1087">
        <v>255</v>
      </c>
      <c r="H1087">
        <v>72.78</v>
      </c>
      <c r="I1087">
        <v>5296.45</v>
      </c>
      <c r="J1087">
        <v>1</v>
      </c>
      <c r="K1087">
        <v>255</v>
      </c>
      <c r="L1087">
        <v>5.65</v>
      </c>
      <c r="M1087">
        <v>224</v>
      </c>
      <c r="N1087">
        <v>383</v>
      </c>
      <c r="O1087">
        <v>1026</v>
      </c>
      <c r="P1087">
        <v>20</v>
      </c>
      <c r="Q1087">
        <v>14</v>
      </c>
    </row>
    <row r="1088" spans="2:17" x14ac:dyDescent="0.2">
      <c r="C1088">
        <v>3</v>
      </c>
      <c r="D1088">
        <v>3111</v>
      </c>
      <c r="E1088">
        <v>13</v>
      </c>
      <c r="F1088">
        <v>13.89</v>
      </c>
      <c r="G1088">
        <v>10</v>
      </c>
      <c r="H1088">
        <v>6.33</v>
      </c>
      <c r="I1088">
        <v>40.08</v>
      </c>
      <c r="J1088">
        <v>1</v>
      </c>
      <c r="K1088">
        <v>34</v>
      </c>
      <c r="L1088">
        <v>1.0900000000000001</v>
      </c>
      <c r="M1088">
        <v>224</v>
      </c>
      <c r="N1088">
        <v>154</v>
      </c>
      <c r="O1088">
        <v>1099</v>
      </c>
      <c r="P1088">
        <v>20</v>
      </c>
      <c r="Q1088">
        <v>14</v>
      </c>
    </row>
    <row r="1089" spans="3:17" x14ac:dyDescent="0.2">
      <c r="C1089">
        <v>4</v>
      </c>
      <c r="D1089">
        <v>24227</v>
      </c>
      <c r="E1089">
        <v>64.5</v>
      </c>
      <c r="F1089">
        <v>108.16</v>
      </c>
      <c r="G1089">
        <v>255</v>
      </c>
      <c r="H1089">
        <v>93.21</v>
      </c>
      <c r="I1089">
        <v>8688.4500000000007</v>
      </c>
      <c r="J1089">
        <v>4</v>
      </c>
      <c r="K1089">
        <v>255</v>
      </c>
      <c r="L1089">
        <v>8.52</v>
      </c>
      <c r="M1089">
        <v>224</v>
      </c>
      <c r="N1089">
        <v>170</v>
      </c>
      <c r="O1089">
        <v>1158</v>
      </c>
      <c r="P1089">
        <v>20</v>
      </c>
      <c r="Q1089">
        <v>14</v>
      </c>
    </row>
    <row r="1090" spans="3:17" x14ac:dyDescent="0.2">
      <c r="C1090">
        <v>5</v>
      </c>
      <c r="D1090">
        <v>5055</v>
      </c>
      <c r="E1090">
        <v>21</v>
      </c>
      <c r="F1090">
        <v>22.57</v>
      </c>
      <c r="G1090">
        <v>20</v>
      </c>
      <c r="H1090">
        <v>8.33</v>
      </c>
      <c r="I1090">
        <v>69.41</v>
      </c>
      <c r="J1090">
        <v>4</v>
      </c>
      <c r="K1090">
        <v>57</v>
      </c>
      <c r="L1090">
        <v>1.78</v>
      </c>
      <c r="M1090">
        <v>224</v>
      </c>
      <c r="N1090">
        <v>395</v>
      </c>
      <c r="O1090">
        <v>1090</v>
      </c>
      <c r="P1090">
        <v>20</v>
      </c>
      <c r="Q1090">
        <v>14</v>
      </c>
    </row>
    <row r="1091" spans="3:17" x14ac:dyDescent="0.2">
      <c r="C1091">
        <v>6</v>
      </c>
      <c r="D1091">
        <v>23722</v>
      </c>
      <c r="E1091">
        <v>65.5</v>
      </c>
      <c r="F1091">
        <v>105.9</v>
      </c>
      <c r="G1091">
        <v>255</v>
      </c>
      <c r="H1091">
        <v>95.89</v>
      </c>
      <c r="I1091">
        <v>9195.01</v>
      </c>
      <c r="J1091">
        <v>3</v>
      </c>
      <c r="K1091">
        <v>255</v>
      </c>
      <c r="L1091">
        <v>8.34</v>
      </c>
      <c r="M1091">
        <v>224</v>
      </c>
      <c r="N1091">
        <v>375</v>
      </c>
      <c r="O1091">
        <v>1148</v>
      </c>
      <c r="P1091">
        <v>20</v>
      </c>
      <c r="Q1091">
        <v>14</v>
      </c>
    </row>
    <row r="1092" spans="3:17" x14ac:dyDescent="0.2">
      <c r="C1092">
        <v>7</v>
      </c>
      <c r="D1092">
        <v>7843</v>
      </c>
      <c r="E1092">
        <v>34</v>
      </c>
      <c r="F1092">
        <v>35.01</v>
      </c>
      <c r="G1092">
        <v>34</v>
      </c>
      <c r="H1092">
        <v>11.48</v>
      </c>
      <c r="I1092">
        <v>131.76</v>
      </c>
      <c r="J1092">
        <v>10</v>
      </c>
      <c r="K1092">
        <v>68</v>
      </c>
      <c r="L1092">
        <v>2.76</v>
      </c>
      <c r="M1092">
        <v>224</v>
      </c>
      <c r="N1092">
        <v>700</v>
      </c>
      <c r="O1092">
        <v>315</v>
      </c>
      <c r="P1092">
        <v>20</v>
      </c>
      <c r="Q1092">
        <v>14</v>
      </c>
    </row>
    <row r="1093" spans="3:17" x14ac:dyDescent="0.2">
      <c r="C1093">
        <v>8</v>
      </c>
      <c r="D1093">
        <v>28836</v>
      </c>
      <c r="E1093">
        <v>103.5</v>
      </c>
      <c r="F1093">
        <v>128.72999999999999</v>
      </c>
      <c r="G1093">
        <v>255</v>
      </c>
      <c r="H1093">
        <v>81.64</v>
      </c>
      <c r="I1093">
        <v>6664.42</v>
      </c>
      <c r="J1093">
        <v>16</v>
      </c>
      <c r="K1093">
        <v>255</v>
      </c>
      <c r="L1093">
        <v>10.14</v>
      </c>
      <c r="M1093">
        <v>224</v>
      </c>
      <c r="N1093">
        <v>714</v>
      </c>
      <c r="O1093">
        <v>371</v>
      </c>
      <c r="P1093">
        <v>20</v>
      </c>
      <c r="Q1093">
        <v>14</v>
      </c>
    </row>
    <row r="1094" spans="3:17" x14ac:dyDescent="0.2">
      <c r="C1094">
        <v>9</v>
      </c>
      <c r="D1094">
        <v>5036</v>
      </c>
      <c r="E1094">
        <v>21</v>
      </c>
      <c r="F1094">
        <v>22.48</v>
      </c>
      <c r="G1094">
        <v>17</v>
      </c>
      <c r="H1094">
        <v>8.73</v>
      </c>
      <c r="I1094">
        <v>76.28</v>
      </c>
      <c r="J1094">
        <v>7</v>
      </c>
      <c r="K1094">
        <v>57</v>
      </c>
      <c r="L1094">
        <v>1.77</v>
      </c>
      <c r="M1094">
        <v>224</v>
      </c>
      <c r="N1094">
        <v>942</v>
      </c>
      <c r="O1094">
        <v>323</v>
      </c>
      <c r="P1094">
        <v>20</v>
      </c>
      <c r="Q1094">
        <v>14</v>
      </c>
    </row>
    <row r="1095" spans="3:17" x14ac:dyDescent="0.2">
      <c r="C1095">
        <v>10</v>
      </c>
      <c r="D1095">
        <v>28215</v>
      </c>
      <c r="E1095">
        <v>94</v>
      </c>
      <c r="F1095">
        <v>125.96</v>
      </c>
      <c r="G1095">
        <v>255</v>
      </c>
      <c r="H1095">
        <v>90.74</v>
      </c>
      <c r="I1095">
        <v>8234</v>
      </c>
      <c r="J1095">
        <v>7</v>
      </c>
      <c r="K1095">
        <v>255</v>
      </c>
      <c r="L1095">
        <v>9.92</v>
      </c>
      <c r="M1095">
        <v>224</v>
      </c>
      <c r="N1095">
        <v>916</v>
      </c>
      <c r="O1095">
        <v>360</v>
      </c>
      <c r="P1095">
        <v>20</v>
      </c>
      <c r="Q1095">
        <v>14</v>
      </c>
    </row>
    <row r="1096" spans="3:17" x14ac:dyDescent="0.2">
      <c r="C1096">
        <v>11</v>
      </c>
      <c r="D1096">
        <v>3745</v>
      </c>
      <c r="E1096">
        <v>17</v>
      </c>
      <c r="F1096">
        <v>16.72</v>
      </c>
      <c r="G1096">
        <v>17</v>
      </c>
      <c r="H1096">
        <v>8.11</v>
      </c>
      <c r="I1096">
        <v>65.84</v>
      </c>
      <c r="J1096">
        <v>2</v>
      </c>
      <c r="K1096">
        <v>46</v>
      </c>
      <c r="L1096">
        <v>1.32</v>
      </c>
      <c r="M1096">
        <v>224</v>
      </c>
      <c r="N1096">
        <v>720</v>
      </c>
      <c r="O1096">
        <v>428</v>
      </c>
      <c r="P1096">
        <v>20</v>
      </c>
      <c r="Q1096">
        <v>14</v>
      </c>
    </row>
    <row r="1097" spans="3:17" x14ac:dyDescent="0.2">
      <c r="C1097">
        <v>12</v>
      </c>
      <c r="D1097">
        <v>30642</v>
      </c>
      <c r="E1097">
        <v>113</v>
      </c>
      <c r="F1097">
        <v>136.79</v>
      </c>
      <c r="G1097">
        <v>255</v>
      </c>
      <c r="H1097">
        <v>84.84</v>
      </c>
      <c r="I1097">
        <v>7198.64</v>
      </c>
      <c r="J1097">
        <v>13</v>
      </c>
      <c r="K1097">
        <v>255</v>
      </c>
      <c r="L1097">
        <v>10.77</v>
      </c>
      <c r="M1097">
        <v>224</v>
      </c>
      <c r="N1097">
        <v>726</v>
      </c>
      <c r="O1097">
        <v>504</v>
      </c>
      <c r="P1097">
        <v>20</v>
      </c>
      <c r="Q1097">
        <v>14</v>
      </c>
    </row>
    <row r="1098" spans="3:17" x14ac:dyDescent="0.2">
      <c r="C1098">
        <v>13</v>
      </c>
      <c r="D1098">
        <v>3172</v>
      </c>
      <c r="E1098">
        <v>13</v>
      </c>
      <c r="F1098">
        <v>14.16</v>
      </c>
      <c r="G1098">
        <v>7</v>
      </c>
      <c r="H1098">
        <v>8.06</v>
      </c>
      <c r="I1098">
        <v>64.91</v>
      </c>
      <c r="J1098">
        <v>0</v>
      </c>
      <c r="K1098">
        <v>43</v>
      </c>
      <c r="L1098">
        <v>1.1200000000000001</v>
      </c>
      <c r="M1098">
        <v>223</v>
      </c>
      <c r="N1098">
        <v>933</v>
      </c>
      <c r="O1098">
        <v>455</v>
      </c>
      <c r="P1098">
        <v>20</v>
      </c>
      <c r="Q1098">
        <v>14</v>
      </c>
    </row>
    <row r="1099" spans="3:17" x14ac:dyDescent="0.2">
      <c r="C1099">
        <v>14</v>
      </c>
      <c r="D1099">
        <v>28280</v>
      </c>
      <c r="E1099">
        <v>98.5</v>
      </c>
      <c r="F1099">
        <v>126.25</v>
      </c>
      <c r="G1099">
        <v>255</v>
      </c>
      <c r="H1099">
        <v>90.02</v>
      </c>
      <c r="I1099">
        <v>8103.47</v>
      </c>
      <c r="J1099">
        <v>17</v>
      </c>
      <c r="K1099">
        <v>255</v>
      </c>
      <c r="L1099">
        <v>9.94</v>
      </c>
      <c r="M1099">
        <v>224</v>
      </c>
      <c r="N1099">
        <v>928</v>
      </c>
      <c r="O1099">
        <v>501</v>
      </c>
      <c r="P1099">
        <v>20</v>
      </c>
      <c r="Q1099">
        <v>14</v>
      </c>
    </row>
    <row r="1100" spans="3:17" x14ac:dyDescent="0.2">
      <c r="C1100">
        <v>15</v>
      </c>
      <c r="D1100">
        <v>5454</v>
      </c>
      <c r="E1100">
        <v>23</v>
      </c>
      <c r="F1100">
        <v>24.35</v>
      </c>
      <c r="G1100">
        <v>16</v>
      </c>
      <c r="H1100">
        <v>9.81</v>
      </c>
      <c r="I1100">
        <v>96.17</v>
      </c>
      <c r="J1100">
        <v>3</v>
      </c>
      <c r="K1100">
        <v>63</v>
      </c>
      <c r="L1100">
        <v>1.92</v>
      </c>
      <c r="M1100">
        <v>224</v>
      </c>
      <c r="N1100">
        <v>675</v>
      </c>
      <c r="O1100">
        <v>577</v>
      </c>
      <c r="P1100">
        <v>20</v>
      </c>
      <c r="Q1100">
        <v>14</v>
      </c>
    </row>
    <row r="1101" spans="3:17" x14ac:dyDescent="0.2">
      <c r="C1101">
        <v>16</v>
      </c>
      <c r="D1101">
        <v>31736</v>
      </c>
      <c r="E1101">
        <v>114</v>
      </c>
      <c r="F1101">
        <v>141.68</v>
      </c>
      <c r="G1101">
        <v>255</v>
      </c>
      <c r="H1101">
        <v>84.09</v>
      </c>
      <c r="I1101">
        <v>7071.25</v>
      </c>
      <c r="J1101">
        <v>20</v>
      </c>
      <c r="K1101">
        <v>255</v>
      </c>
      <c r="L1101">
        <v>11.16</v>
      </c>
      <c r="M1101">
        <v>224</v>
      </c>
      <c r="N1101">
        <v>698</v>
      </c>
      <c r="O1101">
        <v>636</v>
      </c>
      <c r="P1101">
        <v>20</v>
      </c>
      <c r="Q1101">
        <v>14</v>
      </c>
    </row>
    <row r="1102" spans="3:17" x14ac:dyDescent="0.2">
      <c r="C1102">
        <v>17</v>
      </c>
      <c r="D1102">
        <v>3032</v>
      </c>
      <c r="E1102">
        <v>13</v>
      </c>
      <c r="F1102">
        <v>13.54</v>
      </c>
      <c r="G1102">
        <v>12</v>
      </c>
      <c r="H1102">
        <v>5.93</v>
      </c>
      <c r="I1102">
        <v>35.130000000000003</v>
      </c>
      <c r="J1102">
        <v>1</v>
      </c>
      <c r="K1102">
        <v>30</v>
      </c>
      <c r="L1102">
        <v>1.07</v>
      </c>
      <c r="M1102">
        <v>224</v>
      </c>
      <c r="N1102">
        <v>946</v>
      </c>
      <c r="O1102">
        <v>577</v>
      </c>
      <c r="P1102">
        <v>20</v>
      </c>
      <c r="Q1102">
        <v>14</v>
      </c>
    </row>
    <row r="1103" spans="3:17" x14ac:dyDescent="0.2">
      <c r="C1103">
        <v>18</v>
      </c>
      <c r="D1103">
        <v>31216</v>
      </c>
      <c r="E1103">
        <v>116.5</v>
      </c>
      <c r="F1103">
        <v>139.36000000000001</v>
      </c>
      <c r="G1103">
        <v>255</v>
      </c>
      <c r="H1103">
        <v>89.23</v>
      </c>
      <c r="I1103">
        <v>7961.88</v>
      </c>
      <c r="J1103">
        <v>11</v>
      </c>
      <c r="K1103">
        <v>255</v>
      </c>
      <c r="L1103">
        <v>10.97</v>
      </c>
      <c r="M1103">
        <v>224</v>
      </c>
      <c r="N1103">
        <v>920</v>
      </c>
      <c r="O1103">
        <v>624</v>
      </c>
      <c r="P1103">
        <v>20</v>
      </c>
      <c r="Q1103">
        <v>14</v>
      </c>
    </row>
    <row r="1104" spans="3:17" x14ac:dyDescent="0.2">
      <c r="C1104" t="s">
        <v>0</v>
      </c>
      <c r="D1104" t="s">
        <v>1</v>
      </c>
      <c r="E1104" t="s">
        <v>2</v>
      </c>
      <c r="F1104" t="s">
        <v>3</v>
      </c>
      <c r="G1104" t="s">
        <v>4</v>
      </c>
      <c r="H1104" t="s">
        <v>5</v>
      </c>
      <c r="I1104" t="s">
        <v>6</v>
      </c>
      <c r="J1104" t="s">
        <v>7</v>
      </c>
      <c r="K1104" t="s">
        <v>8</v>
      </c>
      <c r="L1104" t="s">
        <v>9</v>
      </c>
      <c r="M1104" t="s">
        <v>10</v>
      </c>
      <c r="N1104" t="s">
        <v>11</v>
      </c>
      <c r="O1104" t="s">
        <v>12</v>
      </c>
      <c r="P1104" t="s">
        <v>13</v>
      </c>
      <c r="Q1104" t="s">
        <v>14</v>
      </c>
    </row>
    <row r="1105" spans="2:17" x14ac:dyDescent="0.2">
      <c r="B1105">
        <v>10923</v>
      </c>
      <c r="C1105">
        <v>1</v>
      </c>
      <c r="D1105">
        <v>2949</v>
      </c>
      <c r="E1105">
        <v>12.5</v>
      </c>
      <c r="F1105">
        <v>13.17</v>
      </c>
      <c r="G1105">
        <v>9</v>
      </c>
      <c r="H1105">
        <v>6.94</v>
      </c>
      <c r="I1105">
        <v>48.17</v>
      </c>
      <c r="J1105">
        <v>1</v>
      </c>
      <c r="K1105">
        <v>44</v>
      </c>
      <c r="L1105">
        <v>3.9</v>
      </c>
      <c r="M1105">
        <v>224</v>
      </c>
      <c r="N1105">
        <v>315</v>
      </c>
      <c r="O1105">
        <v>681</v>
      </c>
      <c r="P1105">
        <v>20</v>
      </c>
      <c r="Q1105">
        <v>14</v>
      </c>
    </row>
    <row r="1106" spans="2:17" x14ac:dyDescent="0.2">
      <c r="C1106">
        <v>2</v>
      </c>
      <c r="D1106">
        <v>6611</v>
      </c>
      <c r="E1106">
        <v>16</v>
      </c>
      <c r="F1106">
        <v>29.51</v>
      </c>
      <c r="G1106">
        <v>20</v>
      </c>
      <c r="H1106">
        <v>42.13</v>
      </c>
      <c r="I1106">
        <v>1775.09</v>
      </c>
      <c r="J1106">
        <v>0</v>
      </c>
      <c r="K1106">
        <v>255</v>
      </c>
      <c r="L1106">
        <v>8.75</v>
      </c>
      <c r="M1106">
        <v>222</v>
      </c>
      <c r="N1106">
        <v>336</v>
      </c>
      <c r="O1106">
        <v>733</v>
      </c>
      <c r="P1106">
        <v>20</v>
      </c>
      <c r="Q1106">
        <v>14</v>
      </c>
    </row>
    <row r="1107" spans="2:17" x14ac:dyDescent="0.2">
      <c r="C1107">
        <v>3</v>
      </c>
      <c r="D1107">
        <v>2811</v>
      </c>
      <c r="E1107">
        <v>12</v>
      </c>
      <c r="F1107">
        <v>12.55</v>
      </c>
      <c r="G1107">
        <v>14</v>
      </c>
      <c r="H1107">
        <v>6.14</v>
      </c>
      <c r="I1107">
        <v>37.72</v>
      </c>
      <c r="J1107">
        <v>1</v>
      </c>
      <c r="K1107">
        <v>31</v>
      </c>
      <c r="L1107">
        <v>3.72</v>
      </c>
      <c r="M1107">
        <v>224</v>
      </c>
      <c r="N1107">
        <v>120</v>
      </c>
      <c r="O1107">
        <v>817</v>
      </c>
      <c r="P1107">
        <v>20</v>
      </c>
      <c r="Q1107">
        <v>14</v>
      </c>
    </row>
    <row r="1108" spans="2:17" x14ac:dyDescent="0.2">
      <c r="C1108">
        <v>4</v>
      </c>
      <c r="D1108">
        <v>12593</v>
      </c>
      <c r="E1108">
        <v>22</v>
      </c>
      <c r="F1108">
        <v>56.22</v>
      </c>
      <c r="G1108">
        <v>255</v>
      </c>
      <c r="H1108">
        <v>71.94</v>
      </c>
      <c r="I1108">
        <v>5175.3</v>
      </c>
      <c r="J1108">
        <v>0</v>
      </c>
      <c r="K1108">
        <v>255</v>
      </c>
      <c r="L1108">
        <v>16.670000000000002</v>
      </c>
      <c r="M1108">
        <v>221</v>
      </c>
      <c r="N1108">
        <v>123</v>
      </c>
      <c r="O1108">
        <v>876</v>
      </c>
      <c r="P1108">
        <v>20</v>
      </c>
      <c r="Q1108">
        <v>14</v>
      </c>
    </row>
    <row r="1109" spans="2:17" x14ac:dyDescent="0.2">
      <c r="C1109">
        <v>5</v>
      </c>
      <c r="D1109">
        <v>2456</v>
      </c>
      <c r="E1109">
        <v>11</v>
      </c>
      <c r="F1109">
        <v>10.96</v>
      </c>
      <c r="G1109">
        <v>11</v>
      </c>
      <c r="H1109">
        <v>6.32</v>
      </c>
      <c r="I1109">
        <v>39.880000000000003</v>
      </c>
      <c r="J1109">
        <v>0</v>
      </c>
      <c r="K1109">
        <v>35</v>
      </c>
      <c r="L1109">
        <v>3.25</v>
      </c>
      <c r="M1109">
        <v>223</v>
      </c>
      <c r="N1109">
        <v>343</v>
      </c>
      <c r="O1109">
        <v>826</v>
      </c>
      <c r="P1109">
        <v>20</v>
      </c>
      <c r="Q1109">
        <v>14</v>
      </c>
    </row>
    <row r="1110" spans="2:17" x14ac:dyDescent="0.2">
      <c r="C1110">
        <v>6</v>
      </c>
      <c r="D1110">
        <v>20311</v>
      </c>
      <c r="E1110">
        <v>43</v>
      </c>
      <c r="F1110">
        <v>90.67</v>
      </c>
      <c r="G1110">
        <v>255</v>
      </c>
      <c r="H1110">
        <v>92.41</v>
      </c>
      <c r="I1110">
        <v>8540.06</v>
      </c>
      <c r="J1110">
        <v>0</v>
      </c>
      <c r="K1110">
        <v>255</v>
      </c>
      <c r="L1110">
        <v>26.89</v>
      </c>
      <c r="M1110">
        <v>223</v>
      </c>
      <c r="N1110">
        <v>344</v>
      </c>
      <c r="O1110">
        <v>891</v>
      </c>
      <c r="P1110">
        <v>20</v>
      </c>
      <c r="Q1110">
        <v>14</v>
      </c>
    </row>
    <row r="1111" spans="2:17" x14ac:dyDescent="0.2">
      <c r="C1111">
        <v>7</v>
      </c>
      <c r="D1111">
        <v>3223</v>
      </c>
      <c r="E1111">
        <v>14</v>
      </c>
      <c r="F1111">
        <v>14.39</v>
      </c>
      <c r="G1111">
        <v>15</v>
      </c>
      <c r="H1111">
        <v>6.65</v>
      </c>
      <c r="I1111">
        <v>44.16</v>
      </c>
      <c r="J1111">
        <v>3</v>
      </c>
      <c r="K1111">
        <v>48</v>
      </c>
      <c r="L1111">
        <v>4.2699999999999996</v>
      </c>
      <c r="M1111">
        <v>224</v>
      </c>
      <c r="N1111">
        <v>683</v>
      </c>
      <c r="O1111">
        <v>101</v>
      </c>
      <c r="P1111">
        <v>20</v>
      </c>
      <c r="Q1111">
        <v>14</v>
      </c>
    </row>
    <row r="1112" spans="2:17" x14ac:dyDescent="0.2">
      <c r="C1112">
        <v>8</v>
      </c>
      <c r="D1112">
        <v>6365</v>
      </c>
      <c r="E1112">
        <v>18</v>
      </c>
      <c r="F1112">
        <v>28.42</v>
      </c>
      <c r="G1112">
        <v>6</v>
      </c>
      <c r="H1112">
        <v>31.14</v>
      </c>
      <c r="I1112">
        <v>969.98</v>
      </c>
      <c r="J1112">
        <v>0</v>
      </c>
      <c r="K1112">
        <v>140</v>
      </c>
      <c r="L1112">
        <v>8.43</v>
      </c>
      <c r="M1112">
        <v>217</v>
      </c>
      <c r="N1112">
        <v>669</v>
      </c>
      <c r="O1112">
        <v>186</v>
      </c>
      <c r="P1112">
        <v>20</v>
      </c>
      <c r="Q1112">
        <v>14</v>
      </c>
    </row>
    <row r="1113" spans="2:17" x14ac:dyDescent="0.2">
      <c r="C1113">
        <v>9</v>
      </c>
      <c r="D1113">
        <v>2431</v>
      </c>
      <c r="E1113">
        <v>10</v>
      </c>
      <c r="F1113">
        <v>10.85</v>
      </c>
      <c r="G1113">
        <v>11</v>
      </c>
      <c r="H1113">
        <v>5.86</v>
      </c>
      <c r="I1113">
        <v>34.380000000000003</v>
      </c>
      <c r="J1113">
        <v>1</v>
      </c>
      <c r="K1113">
        <v>31</v>
      </c>
      <c r="L1113">
        <v>3.22</v>
      </c>
      <c r="M1113">
        <v>224</v>
      </c>
      <c r="N1113">
        <v>913</v>
      </c>
      <c r="O1113">
        <v>147</v>
      </c>
      <c r="P1113">
        <v>20</v>
      </c>
      <c r="Q1113">
        <v>14</v>
      </c>
    </row>
    <row r="1114" spans="2:17" x14ac:dyDescent="0.2">
      <c r="C1114">
        <v>10</v>
      </c>
      <c r="D1114">
        <v>6026</v>
      </c>
      <c r="E1114">
        <v>19</v>
      </c>
      <c r="F1114">
        <v>26.9</v>
      </c>
      <c r="G1114">
        <v>5</v>
      </c>
      <c r="H1114">
        <v>24.72</v>
      </c>
      <c r="I1114">
        <v>610.91</v>
      </c>
      <c r="J1114">
        <v>0</v>
      </c>
      <c r="K1114">
        <v>126</v>
      </c>
      <c r="L1114">
        <v>7.98</v>
      </c>
      <c r="M1114">
        <v>222</v>
      </c>
      <c r="N1114">
        <v>886</v>
      </c>
      <c r="O1114">
        <v>189</v>
      </c>
      <c r="P1114">
        <v>20</v>
      </c>
      <c r="Q1114">
        <v>14</v>
      </c>
    </row>
    <row r="1115" spans="2:17" x14ac:dyDescent="0.2">
      <c r="C1115">
        <v>11</v>
      </c>
      <c r="D1115">
        <v>2486</v>
      </c>
      <c r="E1115">
        <v>10</v>
      </c>
      <c r="F1115">
        <v>11.1</v>
      </c>
      <c r="G1115">
        <v>11</v>
      </c>
      <c r="H1115">
        <v>6.95</v>
      </c>
      <c r="I1115">
        <v>48.33</v>
      </c>
      <c r="J1115">
        <v>0</v>
      </c>
      <c r="K1115">
        <v>36</v>
      </c>
      <c r="L1115">
        <v>3.29</v>
      </c>
      <c r="M1115">
        <v>223</v>
      </c>
      <c r="N1115">
        <v>697</v>
      </c>
      <c r="O1115">
        <v>259</v>
      </c>
      <c r="P1115">
        <v>20</v>
      </c>
      <c r="Q1115">
        <v>14</v>
      </c>
    </row>
    <row r="1116" spans="2:17" x14ac:dyDescent="0.2">
      <c r="C1116">
        <v>12</v>
      </c>
      <c r="D1116">
        <v>7260</v>
      </c>
      <c r="E1116">
        <v>21</v>
      </c>
      <c r="F1116">
        <v>32.409999999999997</v>
      </c>
      <c r="G1116">
        <v>10</v>
      </c>
      <c r="H1116">
        <v>31.87</v>
      </c>
      <c r="I1116">
        <v>1015.94</v>
      </c>
      <c r="J1116">
        <v>0</v>
      </c>
      <c r="K1116">
        <v>165</v>
      </c>
      <c r="L1116">
        <v>9.61</v>
      </c>
      <c r="M1116">
        <v>222</v>
      </c>
      <c r="N1116">
        <v>678</v>
      </c>
      <c r="O1116">
        <v>317</v>
      </c>
      <c r="P1116">
        <v>20</v>
      </c>
      <c r="Q1116">
        <v>14</v>
      </c>
    </row>
    <row r="1117" spans="2:17" x14ac:dyDescent="0.2">
      <c r="C1117" t="s">
        <v>0</v>
      </c>
      <c r="D1117" t="s">
        <v>1</v>
      </c>
      <c r="E1117" t="s">
        <v>2</v>
      </c>
      <c r="F1117" t="s">
        <v>3</v>
      </c>
      <c r="G1117" t="s">
        <v>4</v>
      </c>
      <c r="H1117" t="s">
        <v>5</v>
      </c>
      <c r="I1117" t="s">
        <v>6</v>
      </c>
      <c r="J1117" t="s">
        <v>7</v>
      </c>
      <c r="K1117" t="s">
        <v>8</v>
      </c>
      <c r="L1117" t="s">
        <v>9</v>
      </c>
      <c r="M1117" t="s">
        <v>10</v>
      </c>
      <c r="N1117" t="s">
        <v>11</v>
      </c>
      <c r="O1117" t="s">
        <v>12</v>
      </c>
      <c r="P1117" t="s">
        <v>13</v>
      </c>
      <c r="Q1117" t="s">
        <v>14</v>
      </c>
    </row>
    <row r="1118" spans="2:17" x14ac:dyDescent="0.2">
      <c r="B1118">
        <v>10926</v>
      </c>
      <c r="C1118">
        <v>1</v>
      </c>
      <c r="D1118">
        <v>2209</v>
      </c>
      <c r="E1118">
        <v>9</v>
      </c>
      <c r="F1118">
        <v>9.86</v>
      </c>
      <c r="G1118">
        <v>9</v>
      </c>
      <c r="H1118">
        <v>6.36</v>
      </c>
      <c r="I1118">
        <v>40.42</v>
      </c>
      <c r="J1118">
        <v>0</v>
      </c>
      <c r="K1118">
        <v>35</v>
      </c>
      <c r="L1118">
        <v>1.28</v>
      </c>
      <c r="M1118">
        <v>218</v>
      </c>
      <c r="N1118">
        <v>342</v>
      </c>
      <c r="O1118">
        <v>571</v>
      </c>
      <c r="P1118">
        <v>20</v>
      </c>
      <c r="Q1118">
        <v>14</v>
      </c>
    </row>
    <row r="1119" spans="2:17" x14ac:dyDescent="0.2">
      <c r="C1119">
        <v>2</v>
      </c>
      <c r="D1119">
        <v>3438</v>
      </c>
      <c r="E1119">
        <v>12</v>
      </c>
      <c r="F1119">
        <v>15.35</v>
      </c>
      <c r="G1119">
        <v>0</v>
      </c>
      <c r="H1119">
        <v>15.47</v>
      </c>
      <c r="I1119">
        <v>239.4</v>
      </c>
      <c r="J1119">
        <v>0</v>
      </c>
      <c r="K1119">
        <v>102</v>
      </c>
      <c r="L1119">
        <v>1.99</v>
      </c>
      <c r="M1119">
        <v>210</v>
      </c>
      <c r="N1119">
        <v>339</v>
      </c>
      <c r="O1119">
        <v>606</v>
      </c>
      <c r="P1119">
        <v>20</v>
      </c>
      <c r="Q1119">
        <v>14</v>
      </c>
    </row>
    <row r="1120" spans="2:17" x14ac:dyDescent="0.2">
      <c r="C1120">
        <v>3</v>
      </c>
      <c r="D1120">
        <v>2165</v>
      </c>
      <c r="E1120">
        <v>8</v>
      </c>
      <c r="F1120">
        <v>9.67</v>
      </c>
      <c r="G1120">
        <v>8</v>
      </c>
      <c r="H1120">
        <v>6.19</v>
      </c>
      <c r="I1120">
        <v>38.28</v>
      </c>
      <c r="J1120">
        <v>0</v>
      </c>
      <c r="K1120">
        <v>34</v>
      </c>
      <c r="L1120">
        <v>1.25</v>
      </c>
      <c r="M1120">
        <v>221</v>
      </c>
      <c r="N1120">
        <v>137</v>
      </c>
      <c r="O1120">
        <v>678</v>
      </c>
      <c r="P1120">
        <v>20</v>
      </c>
      <c r="Q1120">
        <v>14</v>
      </c>
    </row>
    <row r="1121" spans="3:17" x14ac:dyDescent="0.2">
      <c r="C1121">
        <v>4</v>
      </c>
      <c r="D1121">
        <v>4054</v>
      </c>
      <c r="E1121">
        <v>14</v>
      </c>
      <c r="F1121">
        <v>18.100000000000001</v>
      </c>
      <c r="G1121">
        <v>6</v>
      </c>
      <c r="H1121">
        <v>15.7</v>
      </c>
      <c r="I1121">
        <v>246.54</v>
      </c>
      <c r="J1121">
        <v>0</v>
      </c>
      <c r="K1121">
        <v>75</v>
      </c>
      <c r="L1121">
        <v>2.34</v>
      </c>
      <c r="M1121">
        <v>223</v>
      </c>
      <c r="N1121">
        <v>129</v>
      </c>
      <c r="O1121">
        <v>722</v>
      </c>
      <c r="P1121">
        <v>20</v>
      </c>
      <c r="Q1121">
        <v>14</v>
      </c>
    </row>
    <row r="1122" spans="3:17" x14ac:dyDescent="0.2">
      <c r="C1122">
        <v>5</v>
      </c>
      <c r="D1122">
        <v>2736</v>
      </c>
      <c r="E1122">
        <v>11.5</v>
      </c>
      <c r="F1122">
        <v>12.21</v>
      </c>
      <c r="G1122">
        <v>12</v>
      </c>
      <c r="H1122">
        <v>6.88</v>
      </c>
      <c r="I1122">
        <v>47.27</v>
      </c>
      <c r="J1122">
        <v>0</v>
      </c>
      <c r="K1122">
        <v>39</v>
      </c>
      <c r="L1122">
        <v>1.58</v>
      </c>
      <c r="M1122">
        <v>223</v>
      </c>
      <c r="N1122">
        <v>344</v>
      </c>
      <c r="O1122">
        <v>706</v>
      </c>
      <c r="P1122">
        <v>20</v>
      </c>
      <c r="Q1122">
        <v>14</v>
      </c>
    </row>
    <row r="1123" spans="3:17" x14ac:dyDescent="0.2">
      <c r="C1123">
        <v>6</v>
      </c>
      <c r="D1123">
        <v>10809</v>
      </c>
      <c r="E1123">
        <v>25.5</v>
      </c>
      <c r="F1123">
        <v>48.25</v>
      </c>
      <c r="G1123">
        <v>12</v>
      </c>
      <c r="H1123">
        <v>52.46</v>
      </c>
      <c r="I1123">
        <v>2752.46</v>
      </c>
      <c r="J1123">
        <v>1</v>
      </c>
      <c r="K1123">
        <v>249</v>
      </c>
      <c r="L1123">
        <v>6.25</v>
      </c>
      <c r="M1123">
        <v>224</v>
      </c>
      <c r="N1123">
        <v>330</v>
      </c>
      <c r="O1123">
        <v>739</v>
      </c>
      <c r="P1123">
        <v>20</v>
      </c>
      <c r="Q1123">
        <v>14</v>
      </c>
    </row>
    <row r="1124" spans="3:17" x14ac:dyDescent="0.2">
      <c r="C1124">
        <v>7</v>
      </c>
      <c r="D1124">
        <v>1956</v>
      </c>
      <c r="E1124">
        <v>8</v>
      </c>
      <c r="F1124">
        <v>8.73</v>
      </c>
      <c r="G1124">
        <v>7</v>
      </c>
      <c r="H1124">
        <v>5.53</v>
      </c>
      <c r="I1124">
        <v>30.56</v>
      </c>
      <c r="J1124">
        <v>0</v>
      </c>
      <c r="K1124">
        <v>33</v>
      </c>
      <c r="L1124">
        <v>1.1299999999999999</v>
      </c>
      <c r="M1124">
        <v>220</v>
      </c>
      <c r="N1124">
        <v>146</v>
      </c>
      <c r="O1124">
        <v>817</v>
      </c>
      <c r="P1124">
        <v>20</v>
      </c>
      <c r="Q1124">
        <v>14</v>
      </c>
    </row>
    <row r="1125" spans="3:17" x14ac:dyDescent="0.2">
      <c r="C1125">
        <v>8</v>
      </c>
      <c r="D1125">
        <v>20296</v>
      </c>
      <c r="E1125">
        <v>50.5</v>
      </c>
      <c r="F1125">
        <v>90.61</v>
      </c>
      <c r="G1125">
        <v>255</v>
      </c>
      <c r="H1125">
        <v>82.32</v>
      </c>
      <c r="I1125">
        <v>6776.08</v>
      </c>
      <c r="J1125">
        <v>5</v>
      </c>
      <c r="K1125">
        <v>255</v>
      </c>
      <c r="L1125">
        <v>11.74</v>
      </c>
      <c r="M1125">
        <v>224</v>
      </c>
      <c r="N1125">
        <v>116</v>
      </c>
      <c r="O1125">
        <v>857</v>
      </c>
      <c r="P1125">
        <v>20</v>
      </c>
      <c r="Q1125">
        <v>14</v>
      </c>
    </row>
    <row r="1126" spans="3:17" x14ac:dyDescent="0.2">
      <c r="C1126">
        <v>9</v>
      </c>
      <c r="D1126">
        <v>2913</v>
      </c>
      <c r="E1126">
        <v>12</v>
      </c>
      <c r="F1126">
        <v>13</v>
      </c>
      <c r="G1126">
        <v>12</v>
      </c>
      <c r="H1126">
        <v>6.27</v>
      </c>
      <c r="I1126">
        <v>39.369999999999997</v>
      </c>
      <c r="J1126">
        <v>0</v>
      </c>
      <c r="K1126">
        <v>36</v>
      </c>
      <c r="L1126">
        <v>1.68</v>
      </c>
      <c r="M1126">
        <v>223</v>
      </c>
      <c r="N1126">
        <v>340</v>
      </c>
      <c r="O1126">
        <v>831</v>
      </c>
      <c r="P1126">
        <v>20</v>
      </c>
      <c r="Q1126">
        <v>14</v>
      </c>
    </row>
    <row r="1127" spans="3:17" x14ac:dyDescent="0.2">
      <c r="C1127">
        <v>10</v>
      </c>
      <c r="D1127">
        <v>18791</v>
      </c>
      <c r="E1127">
        <v>55.5</v>
      </c>
      <c r="F1127">
        <v>83.89</v>
      </c>
      <c r="G1127">
        <v>19</v>
      </c>
      <c r="H1127">
        <v>65.989999999999995</v>
      </c>
      <c r="I1127">
        <v>4355.26</v>
      </c>
      <c r="J1127">
        <v>5</v>
      </c>
      <c r="K1127">
        <v>255</v>
      </c>
      <c r="L1127">
        <v>10.87</v>
      </c>
      <c r="M1127">
        <v>224</v>
      </c>
      <c r="N1127">
        <v>321</v>
      </c>
      <c r="O1127">
        <v>875</v>
      </c>
      <c r="P1127">
        <v>20</v>
      </c>
      <c r="Q1127">
        <v>14</v>
      </c>
    </row>
    <row r="1128" spans="3:17" x14ac:dyDescent="0.2">
      <c r="C1128">
        <v>11</v>
      </c>
      <c r="D1128">
        <v>1876</v>
      </c>
      <c r="E1128">
        <v>7.5</v>
      </c>
      <c r="F1128">
        <v>8.3800000000000008</v>
      </c>
      <c r="G1128">
        <v>5</v>
      </c>
      <c r="H1128">
        <v>5.86</v>
      </c>
      <c r="I1128">
        <v>34.369999999999997</v>
      </c>
      <c r="J1128">
        <v>0</v>
      </c>
      <c r="K1128">
        <v>28</v>
      </c>
      <c r="L1128">
        <v>1.08</v>
      </c>
      <c r="M1128">
        <v>215</v>
      </c>
      <c r="N1128">
        <v>107</v>
      </c>
      <c r="O1128">
        <v>938</v>
      </c>
      <c r="P1128">
        <v>20</v>
      </c>
      <c r="Q1128">
        <v>14</v>
      </c>
    </row>
    <row r="1129" spans="3:17" x14ac:dyDescent="0.2">
      <c r="C1129">
        <v>12</v>
      </c>
      <c r="D1129">
        <v>22682</v>
      </c>
      <c r="E1129">
        <v>80</v>
      </c>
      <c r="F1129">
        <v>101.26</v>
      </c>
      <c r="G1129">
        <v>255</v>
      </c>
      <c r="H1129">
        <v>70.31</v>
      </c>
      <c r="I1129">
        <v>4943.5600000000004</v>
      </c>
      <c r="J1129">
        <v>9</v>
      </c>
      <c r="K1129">
        <v>255</v>
      </c>
      <c r="L1129">
        <v>13.12</v>
      </c>
      <c r="M1129">
        <v>224</v>
      </c>
      <c r="N1129">
        <v>101</v>
      </c>
      <c r="O1129">
        <v>979</v>
      </c>
      <c r="P1129">
        <v>20</v>
      </c>
      <c r="Q1129">
        <v>14</v>
      </c>
    </row>
    <row r="1130" spans="3:17" x14ac:dyDescent="0.2">
      <c r="C1130">
        <v>13</v>
      </c>
      <c r="D1130">
        <v>2536</v>
      </c>
      <c r="E1130">
        <v>11</v>
      </c>
      <c r="F1130">
        <v>11.32</v>
      </c>
      <c r="G1130">
        <v>12</v>
      </c>
      <c r="H1130">
        <v>6.62</v>
      </c>
      <c r="I1130">
        <v>43.82</v>
      </c>
      <c r="J1130">
        <v>0</v>
      </c>
      <c r="K1130">
        <v>39</v>
      </c>
      <c r="L1130">
        <v>1.47</v>
      </c>
      <c r="M1130">
        <v>221</v>
      </c>
      <c r="N1130">
        <v>312</v>
      </c>
      <c r="O1130">
        <v>939</v>
      </c>
      <c r="P1130">
        <v>20</v>
      </c>
      <c r="Q1130">
        <v>14</v>
      </c>
    </row>
    <row r="1131" spans="3:17" x14ac:dyDescent="0.2">
      <c r="C1131">
        <v>14</v>
      </c>
      <c r="D1131">
        <v>13880</v>
      </c>
      <c r="E1131">
        <v>57.5</v>
      </c>
      <c r="F1131">
        <v>61.96</v>
      </c>
      <c r="G1131">
        <v>17</v>
      </c>
      <c r="H1131">
        <v>36.380000000000003</v>
      </c>
      <c r="I1131">
        <v>1323.55</v>
      </c>
      <c r="J1131">
        <v>7</v>
      </c>
      <c r="K1131">
        <v>167</v>
      </c>
      <c r="L1131">
        <v>8.0299999999999994</v>
      </c>
      <c r="M1131">
        <v>224</v>
      </c>
      <c r="N1131">
        <v>313</v>
      </c>
      <c r="O1131">
        <v>997</v>
      </c>
      <c r="P1131">
        <v>20</v>
      </c>
      <c r="Q1131">
        <v>14</v>
      </c>
    </row>
    <row r="1132" spans="3:17" x14ac:dyDescent="0.2">
      <c r="C1132">
        <v>15</v>
      </c>
      <c r="D1132">
        <v>4252</v>
      </c>
      <c r="E1132">
        <v>18</v>
      </c>
      <c r="F1132">
        <v>18.98</v>
      </c>
      <c r="G1132">
        <v>19</v>
      </c>
      <c r="H1132">
        <v>8.73</v>
      </c>
      <c r="I1132">
        <v>76.25</v>
      </c>
      <c r="J1132">
        <v>2</v>
      </c>
      <c r="K1132">
        <v>52</v>
      </c>
      <c r="L1132">
        <v>2.46</v>
      </c>
      <c r="M1132">
        <v>224</v>
      </c>
      <c r="N1132">
        <v>634</v>
      </c>
      <c r="O1132">
        <v>149</v>
      </c>
      <c r="P1132">
        <v>20</v>
      </c>
      <c r="Q1132">
        <v>14</v>
      </c>
    </row>
    <row r="1133" spans="3:17" x14ac:dyDescent="0.2">
      <c r="C1133">
        <v>16</v>
      </c>
      <c r="D1133">
        <v>20555</v>
      </c>
      <c r="E1133">
        <v>69</v>
      </c>
      <c r="F1133">
        <v>91.76</v>
      </c>
      <c r="G1133">
        <v>255</v>
      </c>
      <c r="H1133">
        <v>68.67</v>
      </c>
      <c r="I1133">
        <v>4715.6400000000003</v>
      </c>
      <c r="J1133">
        <v>11</v>
      </c>
      <c r="K1133">
        <v>255</v>
      </c>
      <c r="L1133">
        <v>11.89</v>
      </c>
      <c r="M1133">
        <v>224</v>
      </c>
      <c r="N1133">
        <v>674</v>
      </c>
      <c r="O1133">
        <v>195</v>
      </c>
      <c r="P1133">
        <v>20</v>
      </c>
      <c r="Q1133">
        <v>14</v>
      </c>
    </row>
    <row r="1134" spans="3:17" x14ac:dyDescent="0.2">
      <c r="C1134">
        <v>17</v>
      </c>
      <c r="D1134">
        <v>2067</v>
      </c>
      <c r="E1134">
        <v>9</v>
      </c>
      <c r="F1134">
        <v>9.23</v>
      </c>
      <c r="G1134">
        <v>7</v>
      </c>
      <c r="H1134">
        <v>5.31</v>
      </c>
      <c r="I1134">
        <v>28.19</v>
      </c>
      <c r="J1134">
        <v>0</v>
      </c>
      <c r="K1134">
        <v>33</v>
      </c>
      <c r="L1134">
        <v>1.2</v>
      </c>
      <c r="M1134">
        <v>222</v>
      </c>
      <c r="N1134">
        <v>883</v>
      </c>
      <c r="O1134">
        <v>145</v>
      </c>
      <c r="P1134">
        <v>20</v>
      </c>
      <c r="Q1134">
        <v>14</v>
      </c>
    </row>
    <row r="1135" spans="3:17" x14ac:dyDescent="0.2">
      <c r="C1135">
        <v>18</v>
      </c>
      <c r="D1135">
        <v>8316</v>
      </c>
      <c r="E1135">
        <v>27.5</v>
      </c>
      <c r="F1135">
        <v>37.130000000000003</v>
      </c>
      <c r="G1135">
        <v>14</v>
      </c>
      <c r="H1135">
        <v>27.52</v>
      </c>
      <c r="I1135">
        <v>757.27</v>
      </c>
      <c r="J1135">
        <v>1</v>
      </c>
      <c r="K1135">
        <v>127</v>
      </c>
      <c r="L1135">
        <v>4.8099999999999996</v>
      </c>
      <c r="M1135">
        <v>224</v>
      </c>
      <c r="N1135">
        <v>886</v>
      </c>
      <c r="O1135">
        <v>195</v>
      </c>
      <c r="P1135">
        <v>20</v>
      </c>
      <c r="Q1135">
        <v>14</v>
      </c>
    </row>
    <row r="1136" spans="3:17" x14ac:dyDescent="0.2">
      <c r="C1136">
        <v>19</v>
      </c>
      <c r="D1136">
        <v>2041</v>
      </c>
      <c r="E1136">
        <v>8</v>
      </c>
      <c r="F1136">
        <v>9.11</v>
      </c>
      <c r="G1136">
        <v>7</v>
      </c>
      <c r="H1136">
        <v>5.44</v>
      </c>
      <c r="I1136">
        <v>29.57</v>
      </c>
      <c r="J1136">
        <v>0</v>
      </c>
      <c r="K1136">
        <v>26</v>
      </c>
      <c r="L1136">
        <v>1.18</v>
      </c>
      <c r="M1136">
        <v>219</v>
      </c>
      <c r="N1136">
        <v>649</v>
      </c>
      <c r="O1136">
        <v>269</v>
      </c>
      <c r="P1136">
        <v>20</v>
      </c>
      <c r="Q1136">
        <v>14</v>
      </c>
    </row>
    <row r="1137" spans="2:17" x14ac:dyDescent="0.2">
      <c r="C1137">
        <v>20</v>
      </c>
      <c r="D1137">
        <v>25348</v>
      </c>
      <c r="E1137">
        <v>83.5</v>
      </c>
      <c r="F1137">
        <v>113.16</v>
      </c>
      <c r="G1137">
        <v>255</v>
      </c>
      <c r="H1137">
        <v>84.93</v>
      </c>
      <c r="I1137">
        <v>7213.82</v>
      </c>
      <c r="J1137">
        <v>11</v>
      </c>
      <c r="K1137">
        <v>255</v>
      </c>
      <c r="L1137">
        <v>14.66</v>
      </c>
      <c r="M1137">
        <v>224</v>
      </c>
      <c r="N1137">
        <v>677</v>
      </c>
      <c r="O1137">
        <v>320</v>
      </c>
      <c r="P1137">
        <v>20</v>
      </c>
      <c r="Q1137">
        <v>14</v>
      </c>
    </row>
    <row r="1138" spans="2:17" x14ac:dyDescent="0.2">
      <c r="C1138" t="s">
        <v>0</v>
      </c>
      <c r="D1138" t="s">
        <v>1</v>
      </c>
      <c r="E1138" t="s">
        <v>2</v>
      </c>
      <c r="F1138" t="s">
        <v>3</v>
      </c>
      <c r="G1138" t="s">
        <v>4</v>
      </c>
      <c r="H1138" t="s">
        <v>5</v>
      </c>
      <c r="I1138" t="s">
        <v>6</v>
      </c>
      <c r="J1138" t="s">
        <v>7</v>
      </c>
      <c r="K1138" t="s">
        <v>8</v>
      </c>
      <c r="L1138" t="s">
        <v>9</v>
      </c>
      <c r="M1138" t="s">
        <v>10</v>
      </c>
      <c r="N1138" t="s">
        <v>11</v>
      </c>
      <c r="O1138" t="s">
        <v>12</v>
      </c>
      <c r="P1138" t="s">
        <v>13</v>
      </c>
      <c r="Q1138" t="s">
        <v>14</v>
      </c>
    </row>
    <row r="1139" spans="2:17" x14ac:dyDescent="0.2">
      <c r="B1139">
        <v>10928</v>
      </c>
      <c r="C1139">
        <v>1</v>
      </c>
      <c r="D1139">
        <v>4620</v>
      </c>
      <c r="E1139">
        <v>19</v>
      </c>
      <c r="F1139">
        <v>20.63</v>
      </c>
      <c r="G1139">
        <v>17</v>
      </c>
      <c r="H1139">
        <v>8.94</v>
      </c>
      <c r="I1139">
        <v>79.930000000000007</v>
      </c>
      <c r="J1139">
        <v>5</v>
      </c>
      <c r="K1139">
        <v>52</v>
      </c>
      <c r="L1139">
        <v>1.9</v>
      </c>
      <c r="M1139">
        <v>224</v>
      </c>
      <c r="N1139">
        <v>356</v>
      </c>
      <c r="O1139">
        <v>509</v>
      </c>
      <c r="P1139">
        <v>20</v>
      </c>
      <c r="Q1139">
        <v>14</v>
      </c>
    </row>
    <row r="1140" spans="2:17" x14ac:dyDescent="0.2">
      <c r="C1140">
        <v>2</v>
      </c>
      <c r="D1140">
        <v>6027</v>
      </c>
      <c r="E1140">
        <v>20.5</v>
      </c>
      <c r="F1140">
        <v>26.91</v>
      </c>
      <c r="G1140">
        <v>9</v>
      </c>
      <c r="H1140">
        <v>23.82</v>
      </c>
      <c r="I1140">
        <v>567.62</v>
      </c>
      <c r="J1140">
        <v>0</v>
      </c>
      <c r="K1140">
        <v>133</v>
      </c>
      <c r="L1140">
        <v>2.48</v>
      </c>
      <c r="M1140">
        <v>217</v>
      </c>
      <c r="N1140">
        <v>350</v>
      </c>
      <c r="O1140">
        <v>547</v>
      </c>
      <c r="P1140">
        <v>20</v>
      </c>
      <c r="Q1140">
        <v>14</v>
      </c>
    </row>
    <row r="1141" spans="2:17" x14ac:dyDescent="0.2">
      <c r="C1141">
        <v>3</v>
      </c>
      <c r="D1141">
        <v>3883</v>
      </c>
      <c r="E1141">
        <v>17</v>
      </c>
      <c r="F1141">
        <v>17.329999999999998</v>
      </c>
      <c r="G1141">
        <v>14</v>
      </c>
      <c r="H1141">
        <v>7.75</v>
      </c>
      <c r="I1141">
        <v>60.09</v>
      </c>
      <c r="J1141">
        <v>0</v>
      </c>
      <c r="K1141">
        <v>46</v>
      </c>
      <c r="L1141">
        <v>1.6</v>
      </c>
      <c r="M1141">
        <v>223</v>
      </c>
      <c r="N1141">
        <v>348</v>
      </c>
      <c r="O1141">
        <v>630</v>
      </c>
      <c r="P1141">
        <v>20</v>
      </c>
      <c r="Q1141">
        <v>14</v>
      </c>
    </row>
    <row r="1142" spans="2:17" x14ac:dyDescent="0.2">
      <c r="C1142">
        <v>4</v>
      </c>
      <c r="D1142">
        <v>7045</v>
      </c>
      <c r="E1142">
        <v>23.5</v>
      </c>
      <c r="F1142">
        <v>31.45</v>
      </c>
      <c r="G1142">
        <v>12</v>
      </c>
      <c r="H1142">
        <v>30.37</v>
      </c>
      <c r="I1142">
        <v>922.07</v>
      </c>
      <c r="J1142">
        <v>0</v>
      </c>
      <c r="K1142">
        <v>204</v>
      </c>
      <c r="L1142">
        <v>2.9</v>
      </c>
      <c r="M1142">
        <v>223</v>
      </c>
      <c r="N1142">
        <v>334</v>
      </c>
      <c r="O1142">
        <v>671</v>
      </c>
      <c r="P1142">
        <v>20</v>
      </c>
      <c r="Q1142">
        <v>14</v>
      </c>
    </row>
    <row r="1143" spans="2:17" x14ac:dyDescent="0.2">
      <c r="C1143">
        <v>5</v>
      </c>
      <c r="D1143">
        <v>3658</v>
      </c>
      <c r="E1143">
        <v>16</v>
      </c>
      <c r="F1143">
        <v>16.329999999999998</v>
      </c>
      <c r="G1143">
        <v>13</v>
      </c>
      <c r="H1143">
        <v>7.3</v>
      </c>
      <c r="I1143">
        <v>53.24</v>
      </c>
      <c r="J1143">
        <v>3</v>
      </c>
      <c r="K1143">
        <v>37</v>
      </c>
      <c r="L1143">
        <v>1.5</v>
      </c>
      <c r="M1143">
        <v>224</v>
      </c>
      <c r="N1143">
        <v>114</v>
      </c>
      <c r="O1143">
        <v>759</v>
      </c>
      <c r="P1143">
        <v>20</v>
      </c>
      <c r="Q1143">
        <v>14</v>
      </c>
    </row>
    <row r="1144" spans="2:17" x14ac:dyDescent="0.2">
      <c r="C1144">
        <v>6</v>
      </c>
      <c r="D1144">
        <v>13798</v>
      </c>
      <c r="E1144">
        <v>32.5</v>
      </c>
      <c r="F1144">
        <v>61.6</v>
      </c>
      <c r="G1144">
        <v>255</v>
      </c>
      <c r="H1144">
        <v>71.58</v>
      </c>
      <c r="I1144">
        <v>5123.3599999999997</v>
      </c>
      <c r="J1144">
        <v>2</v>
      </c>
      <c r="K1144">
        <v>255</v>
      </c>
      <c r="L1144">
        <v>5.67</v>
      </c>
      <c r="M1144">
        <v>224</v>
      </c>
      <c r="N1144">
        <v>125</v>
      </c>
      <c r="O1144">
        <v>804</v>
      </c>
      <c r="P1144">
        <v>20</v>
      </c>
      <c r="Q1144">
        <v>14</v>
      </c>
    </row>
    <row r="1145" spans="2:17" x14ac:dyDescent="0.2">
      <c r="C1145">
        <v>7</v>
      </c>
      <c r="D1145">
        <v>4459</v>
      </c>
      <c r="E1145">
        <v>19</v>
      </c>
      <c r="F1145">
        <v>19.91</v>
      </c>
      <c r="G1145">
        <v>18</v>
      </c>
      <c r="H1145">
        <v>8.2200000000000006</v>
      </c>
      <c r="I1145">
        <v>67.55</v>
      </c>
      <c r="J1145">
        <v>4</v>
      </c>
      <c r="K1145">
        <v>54</v>
      </c>
      <c r="L1145">
        <v>1.83</v>
      </c>
      <c r="M1145">
        <v>224</v>
      </c>
      <c r="N1145">
        <v>356</v>
      </c>
      <c r="O1145">
        <v>752</v>
      </c>
      <c r="P1145">
        <v>20</v>
      </c>
      <c r="Q1145">
        <v>14</v>
      </c>
    </row>
    <row r="1146" spans="2:17" x14ac:dyDescent="0.2">
      <c r="C1146">
        <v>8</v>
      </c>
      <c r="D1146">
        <v>16115</v>
      </c>
      <c r="E1146">
        <v>36</v>
      </c>
      <c r="F1146">
        <v>71.94</v>
      </c>
      <c r="G1146">
        <v>255</v>
      </c>
      <c r="H1146">
        <v>78.39</v>
      </c>
      <c r="I1146">
        <v>6144.8</v>
      </c>
      <c r="J1146">
        <v>0</v>
      </c>
      <c r="K1146">
        <v>255</v>
      </c>
      <c r="L1146">
        <v>6.62</v>
      </c>
      <c r="M1146">
        <v>223</v>
      </c>
      <c r="N1146">
        <v>314</v>
      </c>
      <c r="O1146">
        <v>803</v>
      </c>
      <c r="P1146">
        <v>20</v>
      </c>
      <c r="Q1146">
        <v>14</v>
      </c>
    </row>
    <row r="1147" spans="2:17" x14ac:dyDescent="0.2">
      <c r="C1147">
        <v>9</v>
      </c>
      <c r="D1147">
        <v>5300</v>
      </c>
      <c r="E1147">
        <v>22</v>
      </c>
      <c r="F1147">
        <v>23.66</v>
      </c>
      <c r="G1147">
        <v>22</v>
      </c>
      <c r="H1147">
        <v>8.44</v>
      </c>
      <c r="I1147">
        <v>71.180000000000007</v>
      </c>
      <c r="J1147">
        <v>9</v>
      </c>
      <c r="K1147">
        <v>60</v>
      </c>
      <c r="L1147">
        <v>2.1800000000000002</v>
      </c>
      <c r="M1147">
        <v>224</v>
      </c>
      <c r="N1147">
        <v>135</v>
      </c>
      <c r="O1147">
        <v>899</v>
      </c>
      <c r="P1147">
        <v>20</v>
      </c>
      <c r="Q1147">
        <v>14</v>
      </c>
    </row>
    <row r="1148" spans="2:17" x14ac:dyDescent="0.2">
      <c r="C1148">
        <v>10</v>
      </c>
      <c r="D1148">
        <v>24544</v>
      </c>
      <c r="E1148">
        <v>72</v>
      </c>
      <c r="F1148">
        <v>109.57</v>
      </c>
      <c r="G1148">
        <v>255</v>
      </c>
      <c r="H1148">
        <v>83</v>
      </c>
      <c r="I1148">
        <v>6889.61</v>
      </c>
      <c r="J1148">
        <v>5</v>
      </c>
      <c r="K1148">
        <v>255</v>
      </c>
      <c r="L1148">
        <v>10.09</v>
      </c>
      <c r="M1148">
        <v>224</v>
      </c>
      <c r="N1148">
        <v>123</v>
      </c>
      <c r="O1148">
        <v>932</v>
      </c>
      <c r="P1148">
        <v>20</v>
      </c>
      <c r="Q1148">
        <v>14</v>
      </c>
    </row>
    <row r="1149" spans="2:17" x14ac:dyDescent="0.2">
      <c r="C1149">
        <v>11</v>
      </c>
      <c r="D1149">
        <v>5686</v>
      </c>
      <c r="E1149">
        <v>24</v>
      </c>
      <c r="F1149">
        <v>25.38</v>
      </c>
      <c r="G1149">
        <v>23</v>
      </c>
      <c r="H1149">
        <v>9.98</v>
      </c>
      <c r="I1149">
        <v>99.65</v>
      </c>
      <c r="J1149">
        <v>3</v>
      </c>
      <c r="K1149">
        <v>56</v>
      </c>
      <c r="L1149">
        <v>2.34</v>
      </c>
      <c r="M1149">
        <v>224</v>
      </c>
      <c r="N1149">
        <v>352</v>
      </c>
      <c r="O1149">
        <v>886</v>
      </c>
      <c r="P1149">
        <v>20</v>
      </c>
      <c r="Q1149">
        <v>14</v>
      </c>
    </row>
    <row r="1150" spans="2:17" x14ac:dyDescent="0.2">
      <c r="C1150">
        <v>12</v>
      </c>
      <c r="D1150">
        <v>23258</v>
      </c>
      <c r="E1150">
        <v>72</v>
      </c>
      <c r="F1150">
        <v>103.83</v>
      </c>
      <c r="G1150">
        <v>255</v>
      </c>
      <c r="H1150">
        <v>78.099999999999994</v>
      </c>
      <c r="I1150">
        <v>6099.25</v>
      </c>
      <c r="J1150">
        <v>11</v>
      </c>
      <c r="K1150">
        <v>255</v>
      </c>
      <c r="L1150">
        <v>9.56</v>
      </c>
      <c r="M1150">
        <v>224</v>
      </c>
      <c r="N1150">
        <v>318</v>
      </c>
      <c r="O1150">
        <v>933</v>
      </c>
      <c r="P1150">
        <v>20</v>
      </c>
      <c r="Q1150">
        <v>14</v>
      </c>
    </row>
    <row r="1151" spans="2:17" x14ac:dyDescent="0.2">
      <c r="C1151">
        <v>13</v>
      </c>
      <c r="D1151">
        <v>3990</v>
      </c>
      <c r="E1151">
        <v>17</v>
      </c>
      <c r="F1151">
        <v>17.809999999999999</v>
      </c>
      <c r="G1151">
        <v>15</v>
      </c>
      <c r="H1151">
        <v>8.0399999999999991</v>
      </c>
      <c r="I1151">
        <v>64.569999999999993</v>
      </c>
      <c r="J1151">
        <v>3</v>
      </c>
      <c r="K1151">
        <v>52</v>
      </c>
      <c r="L1151">
        <v>1.64</v>
      </c>
      <c r="M1151">
        <v>224</v>
      </c>
      <c r="N1151">
        <v>729</v>
      </c>
      <c r="O1151">
        <v>118</v>
      </c>
      <c r="P1151">
        <v>20</v>
      </c>
      <c r="Q1151">
        <v>14</v>
      </c>
    </row>
    <row r="1152" spans="2:17" x14ac:dyDescent="0.2">
      <c r="C1152">
        <v>14</v>
      </c>
      <c r="D1152">
        <v>13197</v>
      </c>
      <c r="E1152">
        <v>56</v>
      </c>
      <c r="F1152">
        <v>58.92</v>
      </c>
      <c r="G1152">
        <v>48</v>
      </c>
      <c r="H1152">
        <v>23.58</v>
      </c>
      <c r="I1152">
        <v>555.95000000000005</v>
      </c>
      <c r="J1152">
        <v>14</v>
      </c>
      <c r="K1152">
        <v>127</v>
      </c>
      <c r="L1152">
        <v>5.42</v>
      </c>
      <c r="M1152">
        <v>224</v>
      </c>
      <c r="N1152">
        <v>681</v>
      </c>
      <c r="O1152">
        <v>161</v>
      </c>
      <c r="P1152">
        <v>20</v>
      </c>
      <c r="Q1152">
        <v>14</v>
      </c>
    </row>
    <row r="1153" spans="2:17" x14ac:dyDescent="0.2">
      <c r="C1153">
        <v>15</v>
      </c>
      <c r="D1153">
        <v>3620</v>
      </c>
      <c r="E1153">
        <v>15</v>
      </c>
      <c r="F1153">
        <v>16.16</v>
      </c>
      <c r="G1153">
        <v>9</v>
      </c>
      <c r="H1153">
        <v>7.07</v>
      </c>
      <c r="I1153">
        <v>50.04</v>
      </c>
      <c r="J1153">
        <v>2</v>
      </c>
      <c r="K1153">
        <v>46</v>
      </c>
      <c r="L1153">
        <v>1.49</v>
      </c>
      <c r="M1153">
        <v>224</v>
      </c>
      <c r="N1153">
        <v>896</v>
      </c>
      <c r="O1153">
        <v>115</v>
      </c>
      <c r="P1153">
        <v>20</v>
      </c>
      <c r="Q1153">
        <v>14</v>
      </c>
    </row>
    <row r="1154" spans="2:17" x14ac:dyDescent="0.2">
      <c r="C1154">
        <v>16</v>
      </c>
      <c r="D1154">
        <v>14306</v>
      </c>
      <c r="E1154">
        <v>58</v>
      </c>
      <c r="F1154">
        <v>63.87</v>
      </c>
      <c r="G1154">
        <v>64</v>
      </c>
      <c r="H1154">
        <v>29</v>
      </c>
      <c r="I1154">
        <v>840.79</v>
      </c>
      <c r="J1154">
        <v>11</v>
      </c>
      <c r="K1154">
        <v>148</v>
      </c>
      <c r="L1154">
        <v>5.88</v>
      </c>
      <c r="M1154">
        <v>224</v>
      </c>
      <c r="N1154">
        <v>885</v>
      </c>
      <c r="O1154">
        <v>166</v>
      </c>
      <c r="P1154">
        <v>20</v>
      </c>
      <c r="Q1154">
        <v>14</v>
      </c>
    </row>
    <row r="1155" spans="2:17" x14ac:dyDescent="0.2">
      <c r="C1155">
        <v>17</v>
      </c>
      <c r="D1155">
        <v>2774</v>
      </c>
      <c r="E1155">
        <v>11</v>
      </c>
      <c r="F1155">
        <v>12.38</v>
      </c>
      <c r="G1155">
        <v>7</v>
      </c>
      <c r="H1155">
        <v>6.43</v>
      </c>
      <c r="I1155">
        <v>41.37</v>
      </c>
      <c r="J1155">
        <v>1</v>
      </c>
      <c r="K1155">
        <v>41</v>
      </c>
      <c r="L1155">
        <v>1.1399999999999999</v>
      </c>
      <c r="M1155">
        <v>224</v>
      </c>
      <c r="N1155">
        <v>681</v>
      </c>
      <c r="O1155">
        <v>226</v>
      </c>
      <c r="P1155">
        <v>20</v>
      </c>
      <c r="Q1155">
        <v>14</v>
      </c>
    </row>
    <row r="1156" spans="2:17" x14ac:dyDescent="0.2">
      <c r="C1156">
        <v>18</v>
      </c>
      <c r="D1156">
        <v>14609</v>
      </c>
      <c r="E1156">
        <v>51</v>
      </c>
      <c r="F1156">
        <v>65.22</v>
      </c>
      <c r="G1156">
        <v>31</v>
      </c>
      <c r="H1156">
        <v>45.16</v>
      </c>
      <c r="I1156">
        <v>2039.66</v>
      </c>
      <c r="J1156">
        <v>8</v>
      </c>
      <c r="K1156">
        <v>221</v>
      </c>
      <c r="L1156">
        <v>6</v>
      </c>
      <c r="M1156">
        <v>224</v>
      </c>
      <c r="N1156">
        <v>663</v>
      </c>
      <c r="O1156">
        <v>284</v>
      </c>
      <c r="P1156">
        <v>20</v>
      </c>
      <c r="Q1156">
        <v>14</v>
      </c>
    </row>
    <row r="1157" spans="2:17" x14ac:dyDescent="0.2">
      <c r="C1157">
        <v>19</v>
      </c>
      <c r="D1157">
        <v>3785</v>
      </c>
      <c r="E1157">
        <v>16</v>
      </c>
      <c r="F1157">
        <v>16.899999999999999</v>
      </c>
      <c r="G1157">
        <v>11</v>
      </c>
      <c r="H1157">
        <v>7.26</v>
      </c>
      <c r="I1157">
        <v>52.77</v>
      </c>
      <c r="J1157">
        <v>2</v>
      </c>
      <c r="K1157">
        <v>45</v>
      </c>
      <c r="L1157">
        <v>1.56</v>
      </c>
      <c r="M1157">
        <v>224</v>
      </c>
      <c r="N1157">
        <v>917</v>
      </c>
      <c r="O1157">
        <v>243</v>
      </c>
      <c r="P1157">
        <v>20</v>
      </c>
      <c r="Q1157">
        <v>14</v>
      </c>
    </row>
    <row r="1158" spans="2:17" x14ac:dyDescent="0.2">
      <c r="C1158">
        <v>20</v>
      </c>
      <c r="D1158">
        <v>24066</v>
      </c>
      <c r="E1158">
        <v>87</v>
      </c>
      <c r="F1158">
        <v>107.44</v>
      </c>
      <c r="G1158">
        <v>255</v>
      </c>
      <c r="H1158">
        <v>70.44</v>
      </c>
      <c r="I1158">
        <v>4962.33</v>
      </c>
      <c r="J1158">
        <v>18</v>
      </c>
      <c r="K1158">
        <v>255</v>
      </c>
      <c r="L1158">
        <v>9.89</v>
      </c>
      <c r="M1158">
        <v>224</v>
      </c>
      <c r="N1158">
        <v>870</v>
      </c>
      <c r="O1158">
        <v>299</v>
      </c>
      <c r="P1158">
        <v>20</v>
      </c>
      <c r="Q1158">
        <v>14</v>
      </c>
    </row>
    <row r="1159" spans="2:17" x14ac:dyDescent="0.2">
      <c r="C1159">
        <v>21</v>
      </c>
      <c r="D1159">
        <v>3262</v>
      </c>
      <c r="E1159">
        <v>14</v>
      </c>
      <c r="F1159">
        <v>14.56</v>
      </c>
      <c r="G1159">
        <v>17</v>
      </c>
      <c r="H1159">
        <v>7.03</v>
      </c>
      <c r="I1159">
        <v>49.48</v>
      </c>
      <c r="J1159">
        <v>0</v>
      </c>
      <c r="K1159">
        <v>40</v>
      </c>
      <c r="L1159">
        <v>1.34</v>
      </c>
      <c r="M1159">
        <v>223</v>
      </c>
      <c r="N1159">
        <v>680</v>
      </c>
      <c r="O1159">
        <v>357</v>
      </c>
      <c r="P1159">
        <v>20</v>
      </c>
      <c r="Q1159">
        <v>14</v>
      </c>
    </row>
    <row r="1160" spans="2:17" x14ac:dyDescent="0.2">
      <c r="C1160">
        <v>22</v>
      </c>
      <c r="D1160">
        <v>19084</v>
      </c>
      <c r="E1160">
        <v>51</v>
      </c>
      <c r="F1160">
        <v>85.2</v>
      </c>
      <c r="G1160">
        <v>255</v>
      </c>
      <c r="H1160">
        <v>80.81</v>
      </c>
      <c r="I1160">
        <v>6530.36</v>
      </c>
      <c r="J1160">
        <v>3</v>
      </c>
      <c r="K1160">
        <v>255</v>
      </c>
      <c r="L1160">
        <v>7.84</v>
      </c>
      <c r="M1160">
        <v>224</v>
      </c>
      <c r="N1160">
        <v>669</v>
      </c>
      <c r="O1160">
        <v>421</v>
      </c>
      <c r="P1160">
        <v>20</v>
      </c>
      <c r="Q1160">
        <v>14</v>
      </c>
    </row>
    <row r="1161" spans="2:17" x14ac:dyDescent="0.2">
      <c r="C1161">
        <v>23</v>
      </c>
      <c r="D1161">
        <v>3533</v>
      </c>
      <c r="E1161">
        <v>14</v>
      </c>
      <c r="F1161">
        <v>15.77</v>
      </c>
      <c r="G1161">
        <v>12</v>
      </c>
      <c r="H1161">
        <v>7.2</v>
      </c>
      <c r="I1161">
        <v>51.77</v>
      </c>
      <c r="J1161">
        <v>4</v>
      </c>
      <c r="K1161">
        <v>40</v>
      </c>
      <c r="L1161">
        <v>1.45</v>
      </c>
      <c r="M1161">
        <v>224</v>
      </c>
      <c r="N1161">
        <v>897</v>
      </c>
      <c r="O1161">
        <v>363</v>
      </c>
      <c r="P1161">
        <v>20</v>
      </c>
      <c r="Q1161">
        <v>14</v>
      </c>
    </row>
    <row r="1162" spans="2:17" x14ac:dyDescent="0.2">
      <c r="C1162">
        <v>24</v>
      </c>
      <c r="D1162">
        <v>18695</v>
      </c>
      <c r="E1162">
        <v>50</v>
      </c>
      <c r="F1162">
        <v>83.46</v>
      </c>
      <c r="G1162">
        <v>255</v>
      </c>
      <c r="H1162">
        <v>77.77</v>
      </c>
      <c r="I1162">
        <v>6047.68</v>
      </c>
      <c r="J1162">
        <v>6</v>
      </c>
      <c r="K1162">
        <v>255</v>
      </c>
      <c r="L1162">
        <v>7.68</v>
      </c>
      <c r="M1162">
        <v>224</v>
      </c>
      <c r="N1162">
        <v>877</v>
      </c>
      <c r="O1162">
        <v>417</v>
      </c>
      <c r="P1162">
        <v>20</v>
      </c>
      <c r="Q1162">
        <v>14</v>
      </c>
    </row>
    <row r="1163" spans="2:17" x14ac:dyDescent="0.2">
      <c r="C1163" t="s">
        <v>0</v>
      </c>
      <c r="D1163" t="s">
        <v>1</v>
      </c>
      <c r="E1163" t="s">
        <v>2</v>
      </c>
      <c r="F1163" t="s">
        <v>3</v>
      </c>
      <c r="G1163" t="s">
        <v>4</v>
      </c>
      <c r="H1163" t="s">
        <v>5</v>
      </c>
      <c r="I1163" t="s">
        <v>6</v>
      </c>
      <c r="J1163" t="s">
        <v>7</v>
      </c>
      <c r="K1163" t="s">
        <v>8</v>
      </c>
      <c r="L1163" t="s">
        <v>9</v>
      </c>
      <c r="M1163" t="s">
        <v>10</v>
      </c>
      <c r="N1163" t="s">
        <v>11</v>
      </c>
      <c r="O1163" t="s">
        <v>12</v>
      </c>
      <c r="P1163" t="s">
        <v>13</v>
      </c>
      <c r="Q1163" t="s">
        <v>14</v>
      </c>
    </row>
    <row r="1164" spans="2:17" x14ac:dyDescent="0.2">
      <c r="B1164">
        <v>10936</v>
      </c>
      <c r="C1164">
        <v>1</v>
      </c>
      <c r="D1164">
        <v>2629</v>
      </c>
      <c r="E1164">
        <v>11</v>
      </c>
      <c r="F1164">
        <v>11.74</v>
      </c>
      <c r="G1164">
        <v>8</v>
      </c>
      <c r="H1164">
        <v>6.28</v>
      </c>
      <c r="I1164">
        <v>39.380000000000003</v>
      </c>
      <c r="J1164">
        <v>0</v>
      </c>
      <c r="K1164">
        <v>26</v>
      </c>
      <c r="L1164">
        <v>9.4600000000000009</v>
      </c>
      <c r="M1164">
        <v>221</v>
      </c>
      <c r="N1164">
        <v>689</v>
      </c>
      <c r="O1164">
        <v>163</v>
      </c>
      <c r="P1164">
        <v>20</v>
      </c>
      <c r="Q1164">
        <v>14</v>
      </c>
    </row>
    <row r="1165" spans="2:17" x14ac:dyDescent="0.2">
      <c r="C1165">
        <v>2</v>
      </c>
      <c r="D1165">
        <v>2135</v>
      </c>
      <c r="E1165">
        <v>8</v>
      </c>
      <c r="F1165">
        <v>9.5299999999999994</v>
      </c>
      <c r="G1165">
        <v>8</v>
      </c>
      <c r="H1165">
        <v>6.19</v>
      </c>
      <c r="I1165">
        <v>38.32</v>
      </c>
      <c r="J1165">
        <v>0</v>
      </c>
      <c r="K1165">
        <v>36</v>
      </c>
      <c r="L1165">
        <v>7.68</v>
      </c>
      <c r="M1165">
        <v>221</v>
      </c>
      <c r="N1165">
        <v>688</v>
      </c>
      <c r="O1165">
        <v>207</v>
      </c>
      <c r="P1165">
        <v>20</v>
      </c>
      <c r="Q1165">
        <v>14</v>
      </c>
    </row>
    <row r="1166" spans="2:17" x14ac:dyDescent="0.2">
      <c r="C1166">
        <v>3</v>
      </c>
      <c r="D1166">
        <v>2581</v>
      </c>
      <c r="E1166">
        <v>11</v>
      </c>
      <c r="F1166">
        <v>11.52</v>
      </c>
      <c r="G1166">
        <v>9</v>
      </c>
      <c r="H1166">
        <v>6.29</v>
      </c>
      <c r="I1166">
        <v>39.549999999999997</v>
      </c>
      <c r="J1166">
        <v>1</v>
      </c>
      <c r="K1166">
        <v>33</v>
      </c>
      <c r="L1166">
        <v>9.2899999999999991</v>
      </c>
      <c r="M1166">
        <v>224</v>
      </c>
      <c r="N1166">
        <v>932</v>
      </c>
      <c r="O1166">
        <v>159</v>
      </c>
      <c r="P1166">
        <v>20</v>
      </c>
      <c r="Q1166">
        <v>14</v>
      </c>
    </row>
    <row r="1167" spans="2:17" x14ac:dyDescent="0.2">
      <c r="C1167">
        <v>4</v>
      </c>
      <c r="D1167">
        <v>2182</v>
      </c>
      <c r="E1167">
        <v>8</v>
      </c>
      <c r="F1167">
        <v>9.74</v>
      </c>
      <c r="G1167">
        <v>4</v>
      </c>
      <c r="H1167">
        <v>6.79</v>
      </c>
      <c r="I1167">
        <v>46.14</v>
      </c>
      <c r="J1167">
        <v>0</v>
      </c>
      <c r="K1167">
        <v>35</v>
      </c>
      <c r="L1167">
        <v>7.85</v>
      </c>
      <c r="M1167">
        <v>220</v>
      </c>
      <c r="N1167">
        <v>919</v>
      </c>
      <c r="O1167">
        <v>204</v>
      </c>
      <c r="P1167">
        <v>20</v>
      </c>
      <c r="Q1167">
        <v>14</v>
      </c>
    </row>
    <row r="1168" spans="2:17" x14ac:dyDescent="0.2">
      <c r="C1168">
        <v>5</v>
      </c>
      <c r="D1168">
        <v>2541</v>
      </c>
      <c r="E1168">
        <v>11</v>
      </c>
      <c r="F1168">
        <v>11.34</v>
      </c>
      <c r="G1168">
        <v>12</v>
      </c>
      <c r="H1168">
        <v>6.13</v>
      </c>
      <c r="I1168">
        <v>37.58</v>
      </c>
      <c r="J1168">
        <v>0</v>
      </c>
      <c r="K1168">
        <v>38</v>
      </c>
      <c r="L1168">
        <v>9.14</v>
      </c>
      <c r="M1168">
        <v>221</v>
      </c>
      <c r="N1168">
        <v>700</v>
      </c>
      <c r="O1168">
        <v>296</v>
      </c>
      <c r="P1168">
        <v>20</v>
      </c>
      <c r="Q1168">
        <v>14</v>
      </c>
    </row>
    <row r="1169" spans="2:17" x14ac:dyDescent="0.2">
      <c r="C1169">
        <v>6</v>
      </c>
      <c r="D1169">
        <v>3198</v>
      </c>
      <c r="E1169">
        <v>12</v>
      </c>
      <c r="F1169">
        <v>14.28</v>
      </c>
      <c r="G1169">
        <v>13</v>
      </c>
      <c r="H1169">
        <v>10.57</v>
      </c>
      <c r="I1169">
        <v>111.73</v>
      </c>
      <c r="J1169">
        <v>0</v>
      </c>
      <c r="K1169">
        <v>65</v>
      </c>
      <c r="L1169">
        <v>11.51</v>
      </c>
      <c r="M1169">
        <v>220</v>
      </c>
      <c r="N1169">
        <v>676</v>
      </c>
      <c r="O1169">
        <v>357</v>
      </c>
      <c r="P1169">
        <v>20</v>
      </c>
      <c r="Q1169">
        <v>14</v>
      </c>
    </row>
    <row r="1170" spans="2:17" x14ac:dyDescent="0.2">
      <c r="C1170">
        <v>7</v>
      </c>
      <c r="D1170">
        <v>2203</v>
      </c>
      <c r="E1170">
        <v>9</v>
      </c>
      <c r="F1170">
        <v>9.83</v>
      </c>
      <c r="G1170">
        <v>4</v>
      </c>
      <c r="H1170">
        <v>5.94</v>
      </c>
      <c r="I1170">
        <v>35.31</v>
      </c>
      <c r="J1170">
        <v>0</v>
      </c>
      <c r="K1170">
        <v>29</v>
      </c>
      <c r="L1170">
        <v>7.93</v>
      </c>
      <c r="M1170">
        <v>222</v>
      </c>
      <c r="N1170">
        <v>934</v>
      </c>
      <c r="O1170">
        <v>312</v>
      </c>
      <c r="P1170">
        <v>20</v>
      </c>
      <c r="Q1170">
        <v>14</v>
      </c>
    </row>
    <row r="1171" spans="2:17" x14ac:dyDescent="0.2">
      <c r="C1171">
        <v>8</v>
      </c>
      <c r="D1171">
        <v>5464</v>
      </c>
      <c r="E1171">
        <v>15.5</v>
      </c>
      <c r="F1171">
        <v>24.39</v>
      </c>
      <c r="G1171">
        <v>8</v>
      </c>
      <c r="H1171">
        <v>23.81</v>
      </c>
      <c r="I1171">
        <v>567.04999999999995</v>
      </c>
      <c r="J1171">
        <v>0</v>
      </c>
      <c r="K1171">
        <v>129</v>
      </c>
      <c r="L1171">
        <v>19.66</v>
      </c>
      <c r="M1171">
        <v>218</v>
      </c>
      <c r="N1171">
        <v>915</v>
      </c>
      <c r="O1171">
        <v>364</v>
      </c>
      <c r="P1171">
        <v>20</v>
      </c>
      <c r="Q1171">
        <v>14</v>
      </c>
    </row>
    <row r="1172" spans="2:17" x14ac:dyDescent="0.2">
      <c r="C1172">
        <v>9</v>
      </c>
      <c r="D1172">
        <v>1946</v>
      </c>
      <c r="E1172">
        <v>7</v>
      </c>
      <c r="F1172">
        <v>8.69</v>
      </c>
      <c r="G1172">
        <v>7</v>
      </c>
      <c r="H1172">
        <v>5.31</v>
      </c>
      <c r="I1172">
        <v>28.2</v>
      </c>
      <c r="J1172">
        <v>0</v>
      </c>
      <c r="K1172">
        <v>28</v>
      </c>
      <c r="L1172">
        <v>7</v>
      </c>
      <c r="M1172">
        <v>222</v>
      </c>
      <c r="N1172">
        <v>696</v>
      </c>
      <c r="O1172">
        <v>467</v>
      </c>
      <c r="P1172">
        <v>20</v>
      </c>
      <c r="Q1172">
        <v>14</v>
      </c>
    </row>
    <row r="1173" spans="2:17" x14ac:dyDescent="0.2">
      <c r="C1173">
        <v>10</v>
      </c>
      <c r="D1173">
        <v>2917</v>
      </c>
      <c r="E1173">
        <v>11</v>
      </c>
      <c r="F1173">
        <v>13.02</v>
      </c>
      <c r="G1173">
        <v>7</v>
      </c>
      <c r="H1173">
        <v>10.28</v>
      </c>
      <c r="I1173">
        <v>105.74</v>
      </c>
      <c r="J1173">
        <v>0</v>
      </c>
      <c r="K1173">
        <v>46</v>
      </c>
      <c r="L1173">
        <v>10.49</v>
      </c>
      <c r="M1173">
        <v>212</v>
      </c>
      <c r="N1173">
        <v>678</v>
      </c>
      <c r="O1173">
        <v>507</v>
      </c>
      <c r="P1173">
        <v>20</v>
      </c>
      <c r="Q1173">
        <v>14</v>
      </c>
    </row>
    <row r="1174" spans="2:17" x14ac:dyDescent="0.2">
      <c r="C1174" t="s">
        <v>0</v>
      </c>
      <c r="D1174" t="s">
        <v>1</v>
      </c>
      <c r="E1174" t="s">
        <v>2</v>
      </c>
      <c r="F1174" t="s">
        <v>3</v>
      </c>
      <c r="G1174" t="s">
        <v>4</v>
      </c>
      <c r="H1174" t="s">
        <v>5</v>
      </c>
      <c r="I1174" t="s">
        <v>6</v>
      </c>
      <c r="J1174" t="s">
        <v>7</v>
      </c>
      <c r="K1174" t="s">
        <v>8</v>
      </c>
      <c r="L1174" t="s">
        <v>9</v>
      </c>
      <c r="M1174" t="s">
        <v>10</v>
      </c>
      <c r="N1174" t="s">
        <v>11</v>
      </c>
      <c r="O1174" t="s">
        <v>12</v>
      </c>
      <c r="P1174" t="s">
        <v>13</v>
      </c>
      <c r="Q1174" t="s">
        <v>14</v>
      </c>
    </row>
    <row r="1175" spans="2:17" x14ac:dyDescent="0.2">
      <c r="B1175">
        <v>10938</v>
      </c>
      <c r="C1175">
        <v>1</v>
      </c>
      <c r="D1175">
        <v>2976</v>
      </c>
      <c r="E1175">
        <v>12</v>
      </c>
      <c r="F1175">
        <v>13.29</v>
      </c>
      <c r="G1175">
        <v>12</v>
      </c>
      <c r="H1175">
        <v>6.6</v>
      </c>
      <c r="I1175">
        <v>43.51</v>
      </c>
      <c r="J1175">
        <v>1</v>
      </c>
      <c r="K1175">
        <v>33</v>
      </c>
      <c r="L1175">
        <v>1.37</v>
      </c>
      <c r="M1175">
        <v>224</v>
      </c>
      <c r="N1175">
        <v>166</v>
      </c>
      <c r="O1175">
        <v>845</v>
      </c>
      <c r="P1175">
        <v>20</v>
      </c>
      <c r="Q1175">
        <v>14</v>
      </c>
    </row>
    <row r="1176" spans="2:17" x14ac:dyDescent="0.2">
      <c r="C1176">
        <v>2</v>
      </c>
      <c r="D1176">
        <v>8893</v>
      </c>
      <c r="E1176">
        <v>32</v>
      </c>
      <c r="F1176">
        <v>39.700000000000003</v>
      </c>
      <c r="G1176">
        <v>15</v>
      </c>
      <c r="H1176">
        <v>25.94</v>
      </c>
      <c r="I1176">
        <v>672.78</v>
      </c>
      <c r="J1176">
        <v>3</v>
      </c>
      <c r="K1176">
        <v>118</v>
      </c>
      <c r="L1176">
        <v>4.0999999999999996</v>
      </c>
      <c r="M1176">
        <v>224</v>
      </c>
      <c r="N1176">
        <v>164</v>
      </c>
      <c r="O1176">
        <v>907</v>
      </c>
      <c r="P1176">
        <v>20</v>
      </c>
      <c r="Q1176">
        <v>14</v>
      </c>
    </row>
    <row r="1177" spans="2:17" x14ac:dyDescent="0.2">
      <c r="C1177">
        <v>3</v>
      </c>
      <c r="D1177">
        <v>2516</v>
      </c>
      <c r="E1177">
        <v>10</v>
      </c>
      <c r="F1177">
        <v>11.23</v>
      </c>
      <c r="G1177">
        <v>5</v>
      </c>
      <c r="H1177">
        <v>6.92</v>
      </c>
      <c r="I1177">
        <v>47.94</v>
      </c>
      <c r="J1177">
        <v>0</v>
      </c>
      <c r="K1177">
        <v>33</v>
      </c>
      <c r="L1177">
        <v>1.1599999999999999</v>
      </c>
      <c r="M1177">
        <v>223</v>
      </c>
      <c r="N1177">
        <v>354</v>
      </c>
      <c r="O1177">
        <v>848</v>
      </c>
      <c r="P1177">
        <v>20</v>
      </c>
      <c r="Q1177">
        <v>14</v>
      </c>
    </row>
    <row r="1178" spans="2:17" x14ac:dyDescent="0.2">
      <c r="C1178">
        <v>4</v>
      </c>
      <c r="D1178">
        <v>30125</v>
      </c>
      <c r="E1178">
        <v>114.5</v>
      </c>
      <c r="F1178">
        <v>134.49</v>
      </c>
      <c r="G1178">
        <v>255</v>
      </c>
      <c r="H1178">
        <v>82.02</v>
      </c>
      <c r="I1178">
        <v>6727.56</v>
      </c>
      <c r="J1178">
        <v>11</v>
      </c>
      <c r="K1178">
        <v>255</v>
      </c>
      <c r="L1178">
        <v>13.88</v>
      </c>
      <c r="M1178">
        <v>224</v>
      </c>
      <c r="N1178">
        <v>367</v>
      </c>
      <c r="O1178">
        <v>900</v>
      </c>
      <c r="P1178">
        <v>20</v>
      </c>
      <c r="Q1178">
        <v>14</v>
      </c>
    </row>
    <row r="1179" spans="2:17" x14ac:dyDescent="0.2">
      <c r="C1179">
        <v>5</v>
      </c>
      <c r="D1179">
        <v>3901</v>
      </c>
      <c r="E1179">
        <v>16</v>
      </c>
      <c r="F1179">
        <v>17.420000000000002</v>
      </c>
      <c r="G1179">
        <v>15</v>
      </c>
      <c r="H1179">
        <v>8.42</v>
      </c>
      <c r="I1179">
        <v>70.83</v>
      </c>
      <c r="J1179">
        <v>0</v>
      </c>
      <c r="K1179">
        <v>49</v>
      </c>
      <c r="L1179">
        <v>1.8</v>
      </c>
      <c r="M1179">
        <v>223</v>
      </c>
      <c r="N1179">
        <v>162</v>
      </c>
      <c r="O1179">
        <v>992</v>
      </c>
      <c r="P1179">
        <v>20</v>
      </c>
      <c r="Q1179">
        <v>14</v>
      </c>
    </row>
    <row r="1180" spans="2:17" x14ac:dyDescent="0.2">
      <c r="C1180">
        <v>6</v>
      </c>
      <c r="D1180">
        <v>14353</v>
      </c>
      <c r="E1180">
        <v>59.5</v>
      </c>
      <c r="F1180">
        <v>64.08</v>
      </c>
      <c r="G1180">
        <v>33</v>
      </c>
      <c r="H1180">
        <v>33.11</v>
      </c>
      <c r="I1180">
        <v>1096.32</v>
      </c>
      <c r="J1180">
        <v>11</v>
      </c>
      <c r="K1180">
        <v>163</v>
      </c>
      <c r="L1180">
        <v>6.61</v>
      </c>
      <c r="M1180">
        <v>224</v>
      </c>
      <c r="N1180">
        <v>167</v>
      </c>
      <c r="O1180">
        <v>1052</v>
      </c>
      <c r="P1180">
        <v>20</v>
      </c>
      <c r="Q1180">
        <v>14</v>
      </c>
    </row>
    <row r="1181" spans="2:17" x14ac:dyDescent="0.2">
      <c r="C1181">
        <v>7</v>
      </c>
      <c r="D1181">
        <v>2794</v>
      </c>
      <c r="E1181">
        <v>12</v>
      </c>
      <c r="F1181">
        <v>12.47</v>
      </c>
      <c r="G1181">
        <v>9</v>
      </c>
      <c r="H1181">
        <v>6.92</v>
      </c>
      <c r="I1181">
        <v>47.93</v>
      </c>
      <c r="J1181">
        <v>2</v>
      </c>
      <c r="K1181">
        <v>42</v>
      </c>
      <c r="L1181">
        <v>1.29</v>
      </c>
      <c r="M1181">
        <v>224</v>
      </c>
      <c r="N1181">
        <v>379</v>
      </c>
      <c r="O1181">
        <v>1004</v>
      </c>
      <c r="P1181">
        <v>20</v>
      </c>
      <c r="Q1181">
        <v>14</v>
      </c>
    </row>
    <row r="1182" spans="2:17" x14ac:dyDescent="0.2">
      <c r="C1182">
        <v>8</v>
      </c>
      <c r="D1182">
        <v>30044</v>
      </c>
      <c r="E1182">
        <v>117.5</v>
      </c>
      <c r="F1182">
        <v>134.13</v>
      </c>
      <c r="G1182">
        <v>255</v>
      </c>
      <c r="H1182">
        <v>76.569999999999993</v>
      </c>
      <c r="I1182">
        <v>5862.59</v>
      </c>
      <c r="J1182">
        <v>14</v>
      </c>
      <c r="K1182">
        <v>255</v>
      </c>
      <c r="L1182">
        <v>13.84</v>
      </c>
      <c r="M1182">
        <v>224</v>
      </c>
      <c r="N1182">
        <v>375</v>
      </c>
      <c r="O1182">
        <v>1047</v>
      </c>
      <c r="P1182">
        <v>20</v>
      </c>
      <c r="Q1182">
        <v>14</v>
      </c>
    </row>
    <row r="1183" spans="2:17" x14ac:dyDescent="0.2">
      <c r="C1183">
        <v>9</v>
      </c>
      <c r="D1183">
        <v>4968</v>
      </c>
      <c r="E1183">
        <v>21</v>
      </c>
      <c r="F1183">
        <v>22.18</v>
      </c>
      <c r="G1183">
        <v>17</v>
      </c>
      <c r="H1183">
        <v>8.51</v>
      </c>
      <c r="I1183">
        <v>72.349999999999994</v>
      </c>
      <c r="J1183">
        <v>4</v>
      </c>
      <c r="K1183">
        <v>52</v>
      </c>
      <c r="L1183">
        <v>2.29</v>
      </c>
      <c r="M1183">
        <v>224</v>
      </c>
      <c r="N1183">
        <v>208</v>
      </c>
      <c r="O1183">
        <v>1140</v>
      </c>
      <c r="P1183">
        <v>20</v>
      </c>
      <c r="Q1183">
        <v>14</v>
      </c>
    </row>
    <row r="1184" spans="2:17" x14ac:dyDescent="0.2">
      <c r="C1184">
        <v>10</v>
      </c>
      <c r="D1184">
        <v>15397</v>
      </c>
      <c r="E1184">
        <v>66</v>
      </c>
      <c r="F1184">
        <v>68.739999999999995</v>
      </c>
      <c r="G1184">
        <v>85</v>
      </c>
      <c r="H1184">
        <v>29.74</v>
      </c>
      <c r="I1184">
        <v>884.29</v>
      </c>
      <c r="J1184">
        <v>14</v>
      </c>
      <c r="K1184">
        <v>170</v>
      </c>
      <c r="L1184">
        <v>7.09</v>
      </c>
      <c r="M1184">
        <v>224</v>
      </c>
      <c r="N1184">
        <v>174</v>
      </c>
      <c r="O1184">
        <v>1191</v>
      </c>
      <c r="P1184">
        <v>20</v>
      </c>
      <c r="Q1184">
        <v>14</v>
      </c>
    </row>
    <row r="1185" spans="2:17" x14ac:dyDescent="0.2">
      <c r="C1185">
        <v>11</v>
      </c>
      <c r="D1185">
        <v>3805</v>
      </c>
      <c r="E1185">
        <v>17</v>
      </c>
      <c r="F1185">
        <v>16.989999999999998</v>
      </c>
      <c r="G1185">
        <v>17</v>
      </c>
      <c r="H1185">
        <v>6.94</v>
      </c>
      <c r="I1185">
        <v>48.11</v>
      </c>
      <c r="J1185">
        <v>2</v>
      </c>
      <c r="K1185">
        <v>37</v>
      </c>
      <c r="L1185">
        <v>1.75</v>
      </c>
      <c r="M1185">
        <v>224</v>
      </c>
      <c r="N1185">
        <v>410</v>
      </c>
      <c r="O1185">
        <v>1144</v>
      </c>
      <c r="P1185">
        <v>20</v>
      </c>
      <c r="Q1185">
        <v>14</v>
      </c>
    </row>
    <row r="1186" spans="2:17" x14ac:dyDescent="0.2">
      <c r="C1186">
        <v>12</v>
      </c>
      <c r="D1186">
        <v>31049</v>
      </c>
      <c r="E1186">
        <v>123.5</v>
      </c>
      <c r="F1186">
        <v>138.61000000000001</v>
      </c>
      <c r="G1186">
        <v>255</v>
      </c>
      <c r="H1186">
        <v>81.5</v>
      </c>
      <c r="I1186">
        <v>6642.32</v>
      </c>
      <c r="J1186">
        <v>20</v>
      </c>
      <c r="K1186">
        <v>255</v>
      </c>
      <c r="L1186">
        <v>14.31</v>
      </c>
      <c r="M1186">
        <v>224</v>
      </c>
      <c r="N1186">
        <v>385</v>
      </c>
      <c r="O1186">
        <v>1187</v>
      </c>
      <c r="P1186">
        <v>20</v>
      </c>
      <c r="Q1186">
        <v>14</v>
      </c>
    </row>
    <row r="1187" spans="2:17" x14ac:dyDescent="0.2">
      <c r="C1187">
        <v>13</v>
      </c>
      <c r="D1187">
        <v>2541</v>
      </c>
      <c r="E1187">
        <v>11</v>
      </c>
      <c r="F1187">
        <v>11.34</v>
      </c>
      <c r="G1187">
        <v>9</v>
      </c>
      <c r="H1187">
        <v>5.28</v>
      </c>
      <c r="I1187">
        <v>27.9</v>
      </c>
      <c r="J1187">
        <v>1</v>
      </c>
      <c r="K1187">
        <v>29</v>
      </c>
      <c r="L1187">
        <v>1.17</v>
      </c>
      <c r="M1187">
        <v>224</v>
      </c>
      <c r="N1187">
        <v>744</v>
      </c>
      <c r="O1187">
        <v>302</v>
      </c>
      <c r="P1187">
        <v>20</v>
      </c>
      <c r="Q1187">
        <v>14</v>
      </c>
    </row>
    <row r="1188" spans="2:17" x14ac:dyDescent="0.2">
      <c r="C1188">
        <v>14</v>
      </c>
      <c r="D1188">
        <v>15971</v>
      </c>
      <c r="E1188">
        <v>51</v>
      </c>
      <c r="F1188">
        <v>71.3</v>
      </c>
      <c r="G1188">
        <v>12</v>
      </c>
      <c r="H1188">
        <v>60.29</v>
      </c>
      <c r="I1188">
        <v>3635.23</v>
      </c>
      <c r="J1188">
        <v>4</v>
      </c>
      <c r="K1188">
        <v>255</v>
      </c>
      <c r="L1188">
        <v>7.36</v>
      </c>
      <c r="M1188">
        <v>224</v>
      </c>
      <c r="N1188">
        <v>730</v>
      </c>
      <c r="O1188">
        <v>357</v>
      </c>
      <c r="P1188">
        <v>20</v>
      </c>
      <c r="Q1188">
        <v>14</v>
      </c>
    </row>
    <row r="1189" spans="2:17" x14ac:dyDescent="0.2">
      <c r="C1189">
        <v>15</v>
      </c>
      <c r="D1189">
        <v>2471</v>
      </c>
      <c r="E1189">
        <v>10</v>
      </c>
      <c r="F1189">
        <v>11.03</v>
      </c>
      <c r="G1189">
        <v>11</v>
      </c>
      <c r="H1189">
        <v>5.59</v>
      </c>
      <c r="I1189">
        <v>31.22</v>
      </c>
      <c r="J1189">
        <v>0</v>
      </c>
      <c r="K1189">
        <v>28</v>
      </c>
      <c r="L1189">
        <v>1.1399999999999999</v>
      </c>
      <c r="M1189">
        <v>223</v>
      </c>
      <c r="N1189">
        <v>933</v>
      </c>
      <c r="O1189">
        <v>308</v>
      </c>
      <c r="P1189">
        <v>20</v>
      </c>
      <c r="Q1189">
        <v>14</v>
      </c>
    </row>
    <row r="1190" spans="2:17" x14ac:dyDescent="0.2">
      <c r="C1190">
        <v>16</v>
      </c>
      <c r="D1190">
        <v>5644</v>
      </c>
      <c r="E1190">
        <v>21</v>
      </c>
      <c r="F1190">
        <v>25.2</v>
      </c>
      <c r="G1190">
        <v>13</v>
      </c>
      <c r="H1190">
        <v>17.54</v>
      </c>
      <c r="I1190">
        <v>307.79000000000002</v>
      </c>
      <c r="J1190">
        <v>1</v>
      </c>
      <c r="K1190">
        <v>98</v>
      </c>
      <c r="L1190">
        <v>2.6</v>
      </c>
      <c r="M1190">
        <v>224</v>
      </c>
      <c r="N1190">
        <v>945</v>
      </c>
      <c r="O1190">
        <v>357</v>
      </c>
      <c r="P1190">
        <v>20</v>
      </c>
      <c r="Q1190">
        <v>14</v>
      </c>
    </row>
    <row r="1191" spans="2:17" x14ac:dyDescent="0.2">
      <c r="C1191">
        <v>17</v>
      </c>
      <c r="D1191">
        <v>1442</v>
      </c>
      <c r="E1191">
        <v>6</v>
      </c>
      <c r="F1191">
        <v>6.44</v>
      </c>
      <c r="G1191">
        <v>4</v>
      </c>
      <c r="H1191">
        <v>4.37</v>
      </c>
      <c r="I1191">
        <v>19.14</v>
      </c>
      <c r="J1191">
        <v>0</v>
      </c>
      <c r="K1191">
        <v>21</v>
      </c>
      <c r="L1191">
        <v>0.66</v>
      </c>
      <c r="M1191">
        <v>214</v>
      </c>
      <c r="N1191">
        <v>778</v>
      </c>
      <c r="O1191">
        <v>449</v>
      </c>
      <c r="P1191">
        <v>20</v>
      </c>
      <c r="Q1191">
        <v>14</v>
      </c>
    </row>
    <row r="1192" spans="2:17" x14ac:dyDescent="0.2">
      <c r="C1192">
        <v>18</v>
      </c>
      <c r="D1192">
        <v>15635</v>
      </c>
      <c r="E1192">
        <v>50.5</v>
      </c>
      <c r="F1192">
        <v>69.8</v>
      </c>
      <c r="G1192">
        <v>15</v>
      </c>
      <c r="H1192">
        <v>59.84</v>
      </c>
      <c r="I1192">
        <v>3580.45</v>
      </c>
      <c r="J1192">
        <v>2</v>
      </c>
      <c r="K1192">
        <v>255</v>
      </c>
      <c r="L1192">
        <v>7.2</v>
      </c>
      <c r="M1192">
        <v>224</v>
      </c>
      <c r="N1192">
        <v>729</v>
      </c>
      <c r="O1192">
        <v>491</v>
      </c>
      <c r="P1192">
        <v>20</v>
      </c>
      <c r="Q1192">
        <v>14</v>
      </c>
    </row>
    <row r="1193" spans="2:17" x14ac:dyDescent="0.2">
      <c r="C1193">
        <v>19</v>
      </c>
      <c r="D1193">
        <v>1628</v>
      </c>
      <c r="E1193">
        <v>6</v>
      </c>
      <c r="F1193">
        <v>7.27</v>
      </c>
      <c r="G1193">
        <v>5</v>
      </c>
      <c r="H1193">
        <v>5.1100000000000003</v>
      </c>
      <c r="I1193">
        <v>26.07</v>
      </c>
      <c r="J1193">
        <v>0</v>
      </c>
      <c r="K1193">
        <v>25</v>
      </c>
      <c r="L1193">
        <v>0.75</v>
      </c>
      <c r="M1193">
        <v>214</v>
      </c>
      <c r="N1193">
        <v>930</v>
      </c>
      <c r="O1193">
        <v>455</v>
      </c>
      <c r="P1193">
        <v>20</v>
      </c>
      <c r="Q1193">
        <v>14</v>
      </c>
    </row>
    <row r="1194" spans="2:17" x14ac:dyDescent="0.2">
      <c r="C1194">
        <v>20</v>
      </c>
      <c r="D1194">
        <v>7685</v>
      </c>
      <c r="E1194">
        <v>21</v>
      </c>
      <c r="F1194">
        <v>34.31</v>
      </c>
      <c r="G1194">
        <v>12</v>
      </c>
      <c r="H1194">
        <v>32.79</v>
      </c>
      <c r="I1194">
        <v>1075.28</v>
      </c>
      <c r="J1194">
        <v>0</v>
      </c>
      <c r="K1194">
        <v>142</v>
      </c>
      <c r="L1194">
        <v>3.54</v>
      </c>
      <c r="M1194">
        <v>222</v>
      </c>
      <c r="N1194">
        <v>948</v>
      </c>
      <c r="O1194">
        <v>493</v>
      </c>
      <c r="P1194">
        <v>20</v>
      </c>
      <c r="Q1194">
        <v>14</v>
      </c>
    </row>
    <row r="1195" spans="2:17" x14ac:dyDescent="0.2">
      <c r="C1195">
        <v>21</v>
      </c>
      <c r="D1195">
        <v>1431</v>
      </c>
      <c r="E1195">
        <v>6</v>
      </c>
      <c r="F1195">
        <v>6.39</v>
      </c>
      <c r="G1195">
        <v>4</v>
      </c>
      <c r="H1195">
        <v>4.63</v>
      </c>
      <c r="I1195">
        <v>21.44</v>
      </c>
      <c r="J1195">
        <v>0</v>
      </c>
      <c r="K1195">
        <v>25</v>
      </c>
      <c r="L1195">
        <v>0.66</v>
      </c>
      <c r="M1195">
        <v>216</v>
      </c>
      <c r="N1195">
        <v>748</v>
      </c>
      <c r="O1195">
        <v>580</v>
      </c>
      <c r="P1195">
        <v>20</v>
      </c>
      <c r="Q1195">
        <v>14</v>
      </c>
    </row>
    <row r="1196" spans="2:17" x14ac:dyDescent="0.2">
      <c r="C1196">
        <v>22</v>
      </c>
      <c r="D1196">
        <v>11770</v>
      </c>
      <c r="E1196">
        <v>23.5</v>
      </c>
      <c r="F1196">
        <v>52.54</v>
      </c>
      <c r="G1196">
        <v>9</v>
      </c>
      <c r="H1196">
        <v>63.73</v>
      </c>
      <c r="I1196">
        <v>4061.15</v>
      </c>
      <c r="J1196">
        <v>0</v>
      </c>
      <c r="K1196">
        <v>255</v>
      </c>
      <c r="L1196">
        <v>5.42</v>
      </c>
      <c r="M1196">
        <v>221</v>
      </c>
      <c r="N1196">
        <v>737</v>
      </c>
      <c r="O1196">
        <v>630</v>
      </c>
      <c r="P1196">
        <v>20</v>
      </c>
      <c r="Q1196">
        <v>14</v>
      </c>
    </row>
    <row r="1197" spans="2:17" x14ac:dyDescent="0.2">
      <c r="C1197" t="s">
        <v>0</v>
      </c>
      <c r="D1197" t="s">
        <v>1</v>
      </c>
      <c r="E1197" t="s">
        <v>2</v>
      </c>
      <c r="F1197" t="s">
        <v>3</v>
      </c>
      <c r="G1197" t="s">
        <v>4</v>
      </c>
      <c r="H1197" t="s">
        <v>5</v>
      </c>
      <c r="I1197" t="s">
        <v>6</v>
      </c>
      <c r="J1197" t="s">
        <v>7</v>
      </c>
      <c r="K1197" t="s">
        <v>8</v>
      </c>
      <c r="L1197" t="s">
        <v>9</v>
      </c>
      <c r="M1197" t="s">
        <v>10</v>
      </c>
      <c r="N1197" t="s">
        <v>11</v>
      </c>
      <c r="O1197" t="s">
        <v>12</v>
      </c>
      <c r="P1197" t="s">
        <v>13</v>
      </c>
      <c r="Q1197" t="s">
        <v>14</v>
      </c>
    </row>
    <row r="1198" spans="2:17" x14ac:dyDescent="0.2">
      <c r="B1198">
        <v>10940</v>
      </c>
      <c r="C1198">
        <v>1</v>
      </c>
      <c r="D1198">
        <v>2226</v>
      </c>
      <c r="E1198">
        <v>9</v>
      </c>
      <c r="F1198">
        <v>9.94</v>
      </c>
      <c r="G1198">
        <v>8</v>
      </c>
      <c r="H1198">
        <v>6.07</v>
      </c>
      <c r="I1198">
        <v>36.89</v>
      </c>
      <c r="J1198">
        <v>0</v>
      </c>
      <c r="K1198">
        <v>36</v>
      </c>
      <c r="L1198">
        <v>1.85</v>
      </c>
      <c r="M1198">
        <v>223</v>
      </c>
      <c r="N1198">
        <v>839</v>
      </c>
      <c r="O1198">
        <v>189</v>
      </c>
      <c r="P1198">
        <v>20</v>
      </c>
      <c r="Q1198">
        <v>14</v>
      </c>
    </row>
    <row r="1199" spans="2:17" x14ac:dyDescent="0.2">
      <c r="C1199">
        <v>2</v>
      </c>
      <c r="D1199">
        <v>8456</v>
      </c>
      <c r="E1199">
        <v>26</v>
      </c>
      <c r="F1199">
        <v>37.75</v>
      </c>
      <c r="G1199">
        <v>10</v>
      </c>
      <c r="H1199">
        <v>39.57</v>
      </c>
      <c r="I1199">
        <v>1565.7</v>
      </c>
      <c r="J1199">
        <v>2</v>
      </c>
      <c r="K1199">
        <v>255</v>
      </c>
      <c r="L1199">
        <v>7.03</v>
      </c>
      <c r="M1199">
        <v>224</v>
      </c>
      <c r="N1199">
        <v>855</v>
      </c>
      <c r="O1199">
        <v>240</v>
      </c>
      <c r="P1199">
        <v>20</v>
      </c>
      <c r="Q1199">
        <v>14</v>
      </c>
    </row>
    <row r="1200" spans="2:17" x14ac:dyDescent="0.2">
      <c r="C1200">
        <v>3</v>
      </c>
      <c r="D1200">
        <v>1836</v>
      </c>
      <c r="E1200">
        <v>7</v>
      </c>
      <c r="F1200">
        <v>8.1999999999999993</v>
      </c>
      <c r="G1200">
        <v>5</v>
      </c>
      <c r="H1200">
        <v>5.25</v>
      </c>
      <c r="I1200">
        <v>27.58</v>
      </c>
      <c r="J1200">
        <v>0</v>
      </c>
      <c r="K1200">
        <v>26</v>
      </c>
      <c r="L1200">
        <v>1.53</v>
      </c>
      <c r="M1200">
        <v>220</v>
      </c>
      <c r="N1200">
        <v>880</v>
      </c>
      <c r="O1200">
        <v>342</v>
      </c>
      <c r="P1200">
        <v>20</v>
      </c>
      <c r="Q1200">
        <v>14</v>
      </c>
    </row>
    <row r="1201" spans="3:17" x14ac:dyDescent="0.2">
      <c r="C1201">
        <v>4</v>
      </c>
      <c r="D1201">
        <v>15574</v>
      </c>
      <c r="E1201">
        <v>37</v>
      </c>
      <c r="F1201">
        <v>69.53</v>
      </c>
      <c r="G1201">
        <v>255</v>
      </c>
      <c r="H1201">
        <v>73.7</v>
      </c>
      <c r="I1201">
        <v>5432.12</v>
      </c>
      <c r="J1201">
        <v>3</v>
      </c>
      <c r="K1201">
        <v>255</v>
      </c>
      <c r="L1201">
        <v>12.95</v>
      </c>
      <c r="M1201">
        <v>224</v>
      </c>
      <c r="N1201">
        <v>860</v>
      </c>
      <c r="O1201">
        <v>385</v>
      </c>
      <c r="P1201">
        <v>20</v>
      </c>
      <c r="Q1201">
        <v>14</v>
      </c>
    </row>
    <row r="1202" spans="3:17" x14ac:dyDescent="0.2">
      <c r="C1202">
        <v>5</v>
      </c>
      <c r="D1202">
        <v>1452</v>
      </c>
      <c r="E1202">
        <v>6</v>
      </c>
      <c r="F1202">
        <v>6.48</v>
      </c>
      <c r="G1202">
        <v>3</v>
      </c>
      <c r="H1202">
        <v>5</v>
      </c>
      <c r="I1202">
        <v>25</v>
      </c>
      <c r="J1202">
        <v>0</v>
      </c>
      <c r="K1202">
        <v>29</v>
      </c>
      <c r="L1202">
        <v>1.21</v>
      </c>
      <c r="M1202">
        <v>206</v>
      </c>
      <c r="N1202">
        <v>651</v>
      </c>
      <c r="O1202">
        <v>472</v>
      </c>
      <c r="P1202">
        <v>20</v>
      </c>
      <c r="Q1202">
        <v>14</v>
      </c>
    </row>
    <row r="1203" spans="3:17" x14ac:dyDescent="0.2">
      <c r="C1203">
        <v>6</v>
      </c>
      <c r="D1203">
        <v>11032</v>
      </c>
      <c r="E1203">
        <v>33</v>
      </c>
      <c r="F1203">
        <v>49.25</v>
      </c>
      <c r="G1203">
        <v>7</v>
      </c>
      <c r="H1203">
        <v>47.17</v>
      </c>
      <c r="I1203">
        <v>2224.6999999999998</v>
      </c>
      <c r="J1203">
        <v>0</v>
      </c>
      <c r="K1203">
        <v>235</v>
      </c>
      <c r="L1203">
        <v>9.17</v>
      </c>
      <c r="M1203">
        <v>223</v>
      </c>
      <c r="N1203">
        <v>641</v>
      </c>
      <c r="O1203">
        <v>518</v>
      </c>
      <c r="P1203">
        <v>20</v>
      </c>
      <c r="Q1203">
        <v>14</v>
      </c>
    </row>
    <row r="1204" spans="3:17" x14ac:dyDescent="0.2">
      <c r="C1204">
        <v>7</v>
      </c>
      <c r="D1204">
        <v>1637</v>
      </c>
      <c r="E1204">
        <v>6</v>
      </c>
      <c r="F1204">
        <v>7.31</v>
      </c>
      <c r="G1204">
        <v>5</v>
      </c>
      <c r="H1204">
        <v>4.71</v>
      </c>
      <c r="I1204">
        <v>22.21</v>
      </c>
      <c r="J1204">
        <v>0</v>
      </c>
      <c r="K1204">
        <v>21</v>
      </c>
      <c r="L1204">
        <v>1.36</v>
      </c>
      <c r="M1204">
        <v>220</v>
      </c>
      <c r="N1204">
        <v>857</v>
      </c>
      <c r="O1204">
        <v>473</v>
      </c>
      <c r="P1204">
        <v>20</v>
      </c>
      <c r="Q1204">
        <v>14</v>
      </c>
    </row>
    <row r="1205" spans="3:17" x14ac:dyDescent="0.2">
      <c r="C1205">
        <v>8</v>
      </c>
      <c r="D1205">
        <v>12526</v>
      </c>
      <c r="E1205">
        <v>30</v>
      </c>
      <c r="F1205">
        <v>55.92</v>
      </c>
      <c r="G1205">
        <v>12</v>
      </c>
      <c r="H1205">
        <v>56.59</v>
      </c>
      <c r="I1205">
        <v>3202.51</v>
      </c>
      <c r="J1205">
        <v>1</v>
      </c>
      <c r="K1205">
        <v>255</v>
      </c>
      <c r="L1205">
        <v>10.42</v>
      </c>
      <c r="M1205">
        <v>224</v>
      </c>
      <c r="N1205">
        <v>848</v>
      </c>
      <c r="O1205">
        <v>522</v>
      </c>
      <c r="P1205">
        <v>20</v>
      </c>
      <c r="Q1205">
        <v>14</v>
      </c>
    </row>
    <row r="1206" spans="3:17" x14ac:dyDescent="0.2">
      <c r="C1206">
        <v>9</v>
      </c>
      <c r="D1206">
        <v>1380</v>
      </c>
      <c r="E1206">
        <v>5</v>
      </c>
      <c r="F1206">
        <v>6.16</v>
      </c>
      <c r="G1206">
        <v>5</v>
      </c>
      <c r="H1206">
        <v>4.8499999999999996</v>
      </c>
      <c r="I1206">
        <v>23.48</v>
      </c>
      <c r="J1206">
        <v>0</v>
      </c>
      <c r="K1206">
        <v>26</v>
      </c>
      <c r="L1206">
        <v>1.1499999999999999</v>
      </c>
      <c r="M1206">
        <v>208</v>
      </c>
      <c r="N1206">
        <v>657</v>
      </c>
      <c r="O1206">
        <v>628</v>
      </c>
      <c r="P1206">
        <v>20</v>
      </c>
      <c r="Q1206">
        <v>14</v>
      </c>
    </row>
    <row r="1207" spans="3:17" x14ac:dyDescent="0.2">
      <c r="C1207">
        <v>10</v>
      </c>
      <c r="D1207">
        <v>11408</v>
      </c>
      <c r="E1207">
        <v>36</v>
      </c>
      <c r="F1207">
        <v>50.93</v>
      </c>
      <c r="G1207">
        <v>16</v>
      </c>
      <c r="H1207">
        <v>46.16</v>
      </c>
      <c r="I1207">
        <v>2130.9899999999998</v>
      </c>
      <c r="J1207">
        <v>3</v>
      </c>
      <c r="K1207">
        <v>197</v>
      </c>
      <c r="L1207">
        <v>9.49</v>
      </c>
      <c r="M1207">
        <v>224</v>
      </c>
      <c r="N1207">
        <v>638</v>
      </c>
      <c r="O1207">
        <v>664</v>
      </c>
      <c r="P1207">
        <v>20</v>
      </c>
      <c r="Q1207">
        <v>14</v>
      </c>
    </row>
    <row r="1208" spans="3:17" x14ac:dyDescent="0.2">
      <c r="C1208">
        <v>11</v>
      </c>
      <c r="D1208">
        <v>1575</v>
      </c>
      <c r="E1208">
        <v>6</v>
      </c>
      <c r="F1208">
        <v>7.03</v>
      </c>
      <c r="G1208">
        <v>6</v>
      </c>
      <c r="H1208">
        <v>4.93</v>
      </c>
      <c r="I1208">
        <v>24.34</v>
      </c>
      <c r="J1208">
        <v>0</v>
      </c>
      <c r="K1208">
        <v>22</v>
      </c>
      <c r="L1208">
        <v>1.31</v>
      </c>
      <c r="M1208">
        <v>211</v>
      </c>
      <c r="N1208">
        <v>858</v>
      </c>
      <c r="O1208">
        <v>629</v>
      </c>
      <c r="P1208">
        <v>20</v>
      </c>
      <c r="Q1208">
        <v>14</v>
      </c>
    </row>
    <row r="1209" spans="3:17" x14ac:dyDescent="0.2">
      <c r="C1209">
        <v>12</v>
      </c>
      <c r="D1209">
        <v>13832</v>
      </c>
      <c r="E1209">
        <v>32.5</v>
      </c>
      <c r="F1209">
        <v>61.75</v>
      </c>
      <c r="G1209">
        <v>16</v>
      </c>
      <c r="H1209">
        <v>65.09</v>
      </c>
      <c r="I1209">
        <v>4236.13</v>
      </c>
      <c r="J1209">
        <v>1</v>
      </c>
      <c r="K1209">
        <v>255</v>
      </c>
      <c r="L1209">
        <v>11.5</v>
      </c>
      <c r="M1209">
        <v>224</v>
      </c>
      <c r="N1209">
        <v>848</v>
      </c>
      <c r="O1209">
        <v>663</v>
      </c>
      <c r="P1209">
        <v>20</v>
      </c>
      <c r="Q1209">
        <v>14</v>
      </c>
    </row>
    <row r="1210" spans="3:17" x14ac:dyDescent="0.2">
      <c r="C1210">
        <v>13</v>
      </c>
      <c r="D1210">
        <v>1329</v>
      </c>
      <c r="E1210">
        <v>5</v>
      </c>
      <c r="F1210">
        <v>5.93</v>
      </c>
      <c r="G1210">
        <v>3</v>
      </c>
      <c r="H1210">
        <v>4.7699999999999996</v>
      </c>
      <c r="I1210">
        <v>22.75</v>
      </c>
      <c r="J1210">
        <v>0</v>
      </c>
      <c r="K1210">
        <v>23</v>
      </c>
      <c r="L1210">
        <v>1.1100000000000001</v>
      </c>
      <c r="M1210">
        <v>211</v>
      </c>
      <c r="N1210">
        <v>674</v>
      </c>
      <c r="O1210">
        <v>753</v>
      </c>
      <c r="P1210">
        <v>20</v>
      </c>
      <c r="Q1210">
        <v>14</v>
      </c>
    </row>
    <row r="1211" spans="3:17" x14ac:dyDescent="0.2">
      <c r="C1211">
        <v>14</v>
      </c>
      <c r="D1211">
        <v>12887</v>
      </c>
      <c r="E1211">
        <v>34</v>
      </c>
      <c r="F1211">
        <v>57.53</v>
      </c>
      <c r="G1211">
        <v>13</v>
      </c>
      <c r="H1211">
        <v>58.11</v>
      </c>
      <c r="I1211">
        <v>3376.31</v>
      </c>
      <c r="J1211">
        <v>3</v>
      </c>
      <c r="K1211">
        <v>255</v>
      </c>
      <c r="L1211">
        <v>10.72</v>
      </c>
      <c r="M1211">
        <v>224</v>
      </c>
      <c r="N1211">
        <v>662</v>
      </c>
      <c r="O1211">
        <v>796</v>
      </c>
      <c r="P1211">
        <v>20</v>
      </c>
      <c r="Q1211">
        <v>14</v>
      </c>
    </row>
    <row r="1212" spans="3:17" x14ac:dyDescent="0.2">
      <c r="C1212">
        <v>15</v>
      </c>
      <c r="D1212">
        <v>1509</v>
      </c>
      <c r="E1212">
        <v>6</v>
      </c>
      <c r="F1212">
        <v>6.74</v>
      </c>
      <c r="G1212">
        <v>4</v>
      </c>
      <c r="H1212">
        <v>4.4800000000000004</v>
      </c>
      <c r="I1212">
        <v>20.09</v>
      </c>
      <c r="J1212">
        <v>0</v>
      </c>
      <c r="K1212">
        <v>21</v>
      </c>
      <c r="L1212">
        <v>1.25</v>
      </c>
      <c r="M1212">
        <v>217</v>
      </c>
      <c r="N1212">
        <v>859</v>
      </c>
      <c r="O1212">
        <v>760</v>
      </c>
      <c r="P1212">
        <v>20</v>
      </c>
      <c r="Q1212">
        <v>14</v>
      </c>
    </row>
    <row r="1213" spans="3:17" x14ac:dyDescent="0.2">
      <c r="C1213">
        <v>16</v>
      </c>
      <c r="D1213">
        <v>10738</v>
      </c>
      <c r="E1213">
        <v>26.5</v>
      </c>
      <c r="F1213">
        <v>47.94</v>
      </c>
      <c r="G1213">
        <v>9</v>
      </c>
      <c r="H1213">
        <v>52.12</v>
      </c>
      <c r="I1213">
        <v>2716.7</v>
      </c>
      <c r="J1213">
        <v>2</v>
      </c>
      <c r="K1213">
        <v>255</v>
      </c>
      <c r="L1213">
        <v>8.93</v>
      </c>
      <c r="M1213">
        <v>224</v>
      </c>
      <c r="N1213">
        <v>867</v>
      </c>
      <c r="O1213">
        <v>795</v>
      </c>
      <c r="P1213">
        <v>20</v>
      </c>
      <c r="Q1213">
        <v>14</v>
      </c>
    </row>
    <row r="1214" spans="3:17" x14ac:dyDescent="0.2">
      <c r="C1214">
        <v>17</v>
      </c>
      <c r="D1214">
        <v>2208</v>
      </c>
      <c r="E1214">
        <v>9</v>
      </c>
      <c r="F1214">
        <v>9.86</v>
      </c>
      <c r="G1214">
        <v>7</v>
      </c>
      <c r="H1214">
        <v>5.45</v>
      </c>
      <c r="I1214">
        <v>29.66</v>
      </c>
      <c r="J1214">
        <v>0</v>
      </c>
      <c r="K1214">
        <v>31</v>
      </c>
      <c r="L1214">
        <v>1.84</v>
      </c>
      <c r="M1214">
        <v>220</v>
      </c>
      <c r="N1214">
        <v>607</v>
      </c>
      <c r="O1214">
        <v>279</v>
      </c>
      <c r="P1214">
        <v>20</v>
      </c>
      <c r="Q1214">
        <v>14</v>
      </c>
    </row>
    <row r="1215" spans="3:17" x14ac:dyDescent="0.2">
      <c r="C1215">
        <v>18</v>
      </c>
      <c r="D1215">
        <v>8661</v>
      </c>
      <c r="E1215">
        <v>25</v>
      </c>
      <c r="F1215">
        <v>38.67</v>
      </c>
      <c r="G1215">
        <v>17</v>
      </c>
      <c r="H1215">
        <v>34.74</v>
      </c>
      <c r="I1215">
        <v>1207.1099999999999</v>
      </c>
      <c r="J1215">
        <v>2</v>
      </c>
      <c r="K1215">
        <v>151</v>
      </c>
      <c r="L1215">
        <v>7.2</v>
      </c>
      <c r="M1215">
        <v>224</v>
      </c>
      <c r="N1215">
        <v>581</v>
      </c>
      <c r="O1215">
        <v>324</v>
      </c>
      <c r="P1215">
        <v>20</v>
      </c>
      <c r="Q1215">
        <v>14</v>
      </c>
    </row>
    <row r="1216" spans="3:17" x14ac:dyDescent="0.2">
      <c r="C1216" t="s">
        <v>0</v>
      </c>
      <c r="D1216" t="s">
        <v>1</v>
      </c>
      <c r="E1216" t="s">
        <v>2</v>
      </c>
      <c r="F1216" t="s">
        <v>3</v>
      </c>
      <c r="G1216" t="s">
        <v>4</v>
      </c>
      <c r="H1216" t="s">
        <v>5</v>
      </c>
      <c r="I1216" t="s">
        <v>6</v>
      </c>
      <c r="J1216" t="s">
        <v>7</v>
      </c>
      <c r="K1216" t="s">
        <v>8</v>
      </c>
      <c r="L1216" t="s">
        <v>9</v>
      </c>
      <c r="M1216" t="s">
        <v>10</v>
      </c>
      <c r="N1216" t="s">
        <v>11</v>
      </c>
      <c r="O1216" t="s">
        <v>12</v>
      </c>
      <c r="P1216" t="s">
        <v>13</v>
      </c>
      <c r="Q1216" t="s">
        <v>14</v>
      </c>
    </row>
    <row r="1217" spans="2:17" x14ac:dyDescent="0.2">
      <c r="B1217">
        <v>10947</v>
      </c>
      <c r="C1217">
        <v>1</v>
      </c>
      <c r="D1217">
        <v>2952</v>
      </c>
      <c r="E1217">
        <v>12</v>
      </c>
      <c r="F1217">
        <v>13.18</v>
      </c>
      <c r="G1217">
        <v>9</v>
      </c>
      <c r="H1217">
        <v>6.65</v>
      </c>
      <c r="I1217">
        <v>44.21</v>
      </c>
      <c r="J1217">
        <v>0</v>
      </c>
      <c r="K1217">
        <v>37</v>
      </c>
      <c r="L1217">
        <v>0.89</v>
      </c>
      <c r="M1217">
        <v>223</v>
      </c>
      <c r="N1217">
        <v>345</v>
      </c>
      <c r="O1217">
        <v>249</v>
      </c>
      <c r="P1217">
        <v>20</v>
      </c>
      <c r="Q1217">
        <v>14</v>
      </c>
    </row>
    <row r="1218" spans="2:17" x14ac:dyDescent="0.2">
      <c r="C1218">
        <v>2</v>
      </c>
      <c r="D1218">
        <v>14302</v>
      </c>
      <c r="E1218">
        <v>24</v>
      </c>
      <c r="F1218">
        <v>63.85</v>
      </c>
      <c r="G1218">
        <v>255</v>
      </c>
      <c r="H1218">
        <v>77.900000000000006</v>
      </c>
      <c r="I1218">
        <v>6067.66</v>
      </c>
      <c r="J1218">
        <v>4</v>
      </c>
      <c r="K1218">
        <v>255</v>
      </c>
      <c r="L1218">
        <v>4.29</v>
      </c>
      <c r="M1218">
        <v>224</v>
      </c>
      <c r="N1218">
        <v>335</v>
      </c>
      <c r="O1218">
        <v>291</v>
      </c>
      <c r="P1218">
        <v>20</v>
      </c>
      <c r="Q1218">
        <v>14</v>
      </c>
    </row>
    <row r="1219" spans="2:17" x14ac:dyDescent="0.2">
      <c r="C1219">
        <v>3</v>
      </c>
      <c r="D1219">
        <v>2970</v>
      </c>
      <c r="E1219">
        <v>12</v>
      </c>
      <c r="F1219">
        <v>13.26</v>
      </c>
      <c r="G1219">
        <v>10</v>
      </c>
      <c r="H1219">
        <v>6.55</v>
      </c>
      <c r="I1219">
        <v>42.92</v>
      </c>
      <c r="J1219">
        <v>0</v>
      </c>
      <c r="K1219">
        <v>39</v>
      </c>
      <c r="L1219">
        <v>0.89</v>
      </c>
      <c r="M1219">
        <v>223</v>
      </c>
      <c r="N1219">
        <v>173</v>
      </c>
      <c r="O1219">
        <v>359</v>
      </c>
      <c r="P1219">
        <v>20</v>
      </c>
      <c r="Q1219">
        <v>14</v>
      </c>
    </row>
    <row r="1220" spans="2:17" x14ac:dyDescent="0.2">
      <c r="C1220">
        <v>4</v>
      </c>
      <c r="D1220">
        <v>17411</v>
      </c>
      <c r="E1220">
        <v>36</v>
      </c>
      <c r="F1220">
        <v>77.73</v>
      </c>
      <c r="G1220">
        <v>255</v>
      </c>
      <c r="H1220">
        <v>82</v>
      </c>
      <c r="I1220">
        <v>6723.55</v>
      </c>
      <c r="J1220">
        <v>4</v>
      </c>
      <c r="K1220">
        <v>255</v>
      </c>
      <c r="L1220">
        <v>5.23</v>
      </c>
      <c r="M1220">
        <v>224</v>
      </c>
      <c r="N1220">
        <v>145</v>
      </c>
      <c r="O1220">
        <v>408</v>
      </c>
      <c r="P1220">
        <v>20</v>
      </c>
      <c r="Q1220">
        <v>14</v>
      </c>
    </row>
    <row r="1221" spans="2:17" x14ac:dyDescent="0.2">
      <c r="C1221">
        <v>5</v>
      </c>
      <c r="D1221">
        <v>2901</v>
      </c>
      <c r="E1221">
        <v>12</v>
      </c>
      <c r="F1221">
        <v>12.95</v>
      </c>
      <c r="G1221">
        <v>12</v>
      </c>
      <c r="H1221">
        <v>6.38</v>
      </c>
      <c r="I1221">
        <v>40.659999999999997</v>
      </c>
      <c r="J1221">
        <v>1</v>
      </c>
      <c r="K1221">
        <v>32</v>
      </c>
      <c r="L1221">
        <v>0.87</v>
      </c>
      <c r="M1221">
        <v>224</v>
      </c>
      <c r="N1221">
        <v>333</v>
      </c>
      <c r="O1221">
        <v>388</v>
      </c>
      <c r="P1221">
        <v>20</v>
      </c>
      <c r="Q1221">
        <v>14</v>
      </c>
    </row>
    <row r="1222" spans="2:17" x14ac:dyDescent="0.2">
      <c r="C1222">
        <v>6</v>
      </c>
      <c r="D1222">
        <v>21449</v>
      </c>
      <c r="E1222">
        <v>47.5</v>
      </c>
      <c r="F1222">
        <v>95.75</v>
      </c>
      <c r="G1222">
        <v>255</v>
      </c>
      <c r="H1222">
        <v>95.46</v>
      </c>
      <c r="I1222">
        <v>9112.15</v>
      </c>
      <c r="J1222">
        <v>0</v>
      </c>
      <c r="K1222">
        <v>255</v>
      </c>
      <c r="L1222">
        <v>6.44</v>
      </c>
      <c r="M1222">
        <v>222</v>
      </c>
      <c r="N1222">
        <v>332</v>
      </c>
      <c r="O1222">
        <v>420</v>
      </c>
      <c r="P1222">
        <v>20</v>
      </c>
      <c r="Q1222">
        <v>14</v>
      </c>
    </row>
    <row r="1223" spans="2:17" x14ac:dyDescent="0.2">
      <c r="C1223">
        <v>7</v>
      </c>
      <c r="D1223">
        <v>3790</v>
      </c>
      <c r="E1223">
        <v>17</v>
      </c>
      <c r="F1223">
        <v>16.920000000000002</v>
      </c>
      <c r="G1223">
        <v>12</v>
      </c>
      <c r="H1223">
        <v>8.2100000000000009</v>
      </c>
      <c r="I1223">
        <v>67.37</v>
      </c>
      <c r="J1223">
        <v>2</v>
      </c>
      <c r="K1223">
        <v>45</v>
      </c>
      <c r="L1223">
        <v>1.1399999999999999</v>
      </c>
      <c r="M1223">
        <v>224</v>
      </c>
      <c r="N1223">
        <v>121</v>
      </c>
      <c r="O1223">
        <v>484</v>
      </c>
      <c r="P1223">
        <v>20</v>
      </c>
      <c r="Q1223">
        <v>14</v>
      </c>
    </row>
    <row r="1224" spans="2:17" x14ac:dyDescent="0.2">
      <c r="C1224">
        <v>8</v>
      </c>
      <c r="D1224">
        <v>17383</v>
      </c>
      <c r="E1224">
        <v>52</v>
      </c>
      <c r="F1224">
        <v>77.599999999999994</v>
      </c>
      <c r="G1224">
        <v>28</v>
      </c>
      <c r="H1224">
        <v>66.89</v>
      </c>
      <c r="I1224">
        <v>4474.21</v>
      </c>
      <c r="J1224">
        <v>6</v>
      </c>
      <c r="K1224">
        <v>255</v>
      </c>
      <c r="L1224">
        <v>5.22</v>
      </c>
      <c r="M1224">
        <v>224</v>
      </c>
      <c r="N1224">
        <v>137</v>
      </c>
      <c r="O1224">
        <v>535</v>
      </c>
      <c r="P1224">
        <v>20</v>
      </c>
      <c r="Q1224">
        <v>14</v>
      </c>
    </row>
    <row r="1225" spans="2:17" x14ac:dyDescent="0.2">
      <c r="C1225">
        <v>9</v>
      </c>
      <c r="D1225">
        <v>3552</v>
      </c>
      <c r="E1225">
        <v>15</v>
      </c>
      <c r="F1225">
        <v>15.86</v>
      </c>
      <c r="G1225">
        <v>17</v>
      </c>
      <c r="H1225">
        <v>7.13</v>
      </c>
      <c r="I1225">
        <v>50.8</v>
      </c>
      <c r="J1225">
        <v>2</v>
      </c>
      <c r="K1225">
        <v>49</v>
      </c>
      <c r="L1225">
        <v>1.07</v>
      </c>
      <c r="M1225">
        <v>224</v>
      </c>
      <c r="N1225">
        <v>337</v>
      </c>
      <c r="O1225">
        <v>514</v>
      </c>
      <c r="P1225">
        <v>20</v>
      </c>
      <c r="Q1225">
        <v>14</v>
      </c>
    </row>
    <row r="1226" spans="2:17" x14ac:dyDescent="0.2">
      <c r="C1226">
        <v>10</v>
      </c>
      <c r="D1226">
        <v>23434</v>
      </c>
      <c r="E1226">
        <v>57</v>
      </c>
      <c r="F1226">
        <v>104.62</v>
      </c>
      <c r="G1226">
        <v>255</v>
      </c>
      <c r="H1226">
        <v>93.22</v>
      </c>
      <c r="I1226">
        <v>8689.65</v>
      </c>
      <c r="J1226">
        <v>4</v>
      </c>
      <c r="K1226">
        <v>255</v>
      </c>
      <c r="L1226">
        <v>7.03</v>
      </c>
      <c r="M1226">
        <v>224</v>
      </c>
      <c r="N1226">
        <v>322</v>
      </c>
      <c r="O1226">
        <v>553</v>
      </c>
      <c r="P1226">
        <v>20</v>
      </c>
      <c r="Q1226">
        <v>14</v>
      </c>
    </row>
    <row r="1227" spans="2:17" x14ac:dyDescent="0.2">
      <c r="C1227">
        <v>11</v>
      </c>
      <c r="D1227">
        <v>3913</v>
      </c>
      <c r="E1227">
        <v>17</v>
      </c>
      <c r="F1227">
        <v>17.47</v>
      </c>
      <c r="G1227">
        <v>17</v>
      </c>
      <c r="H1227">
        <v>7.66</v>
      </c>
      <c r="I1227">
        <v>58.67</v>
      </c>
      <c r="J1227">
        <v>3</v>
      </c>
      <c r="K1227">
        <v>40</v>
      </c>
      <c r="L1227">
        <v>1.17</v>
      </c>
      <c r="M1227">
        <v>224</v>
      </c>
      <c r="N1227">
        <v>110</v>
      </c>
      <c r="O1227">
        <v>614</v>
      </c>
      <c r="P1227">
        <v>20</v>
      </c>
      <c r="Q1227">
        <v>14</v>
      </c>
    </row>
    <row r="1228" spans="2:17" x14ac:dyDescent="0.2">
      <c r="C1228">
        <v>12</v>
      </c>
      <c r="D1228">
        <v>21405</v>
      </c>
      <c r="E1228">
        <v>67</v>
      </c>
      <c r="F1228">
        <v>95.56</v>
      </c>
      <c r="G1228">
        <v>255</v>
      </c>
      <c r="H1228">
        <v>75.56</v>
      </c>
      <c r="I1228">
        <v>5708.98</v>
      </c>
      <c r="J1228">
        <v>6</v>
      </c>
      <c r="K1228">
        <v>255</v>
      </c>
      <c r="L1228">
        <v>6.43</v>
      </c>
      <c r="M1228">
        <v>224</v>
      </c>
      <c r="N1228">
        <v>129</v>
      </c>
      <c r="O1228">
        <v>658</v>
      </c>
      <c r="P1228">
        <v>20</v>
      </c>
      <c r="Q1228">
        <v>14</v>
      </c>
    </row>
    <row r="1229" spans="2:17" x14ac:dyDescent="0.2">
      <c r="C1229">
        <v>13</v>
      </c>
      <c r="D1229">
        <v>3655</v>
      </c>
      <c r="E1229">
        <v>15</v>
      </c>
      <c r="F1229">
        <v>16.32</v>
      </c>
      <c r="G1229">
        <v>10</v>
      </c>
      <c r="H1229">
        <v>8.23</v>
      </c>
      <c r="I1229">
        <v>67.680000000000007</v>
      </c>
      <c r="J1229">
        <v>2</v>
      </c>
      <c r="K1229">
        <v>44</v>
      </c>
      <c r="L1229">
        <v>1.1000000000000001</v>
      </c>
      <c r="M1229">
        <v>224</v>
      </c>
      <c r="N1229">
        <v>300</v>
      </c>
      <c r="O1229">
        <v>644</v>
      </c>
      <c r="P1229">
        <v>20</v>
      </c>
      <c r="Q1229">
        <v>14</v>
      </c>
    </row>
    <row r="1230" spans="2:17" x14ac:dyDescent="0.2">
      <c r="C1230">
        <v>14</v>
      </c>
      <c r="D1230">
        <v>16205</v>
      </c>
      <c r="E1230">
        <v>35</v>
      </c>
      <c r="F1230">
        <v>72.34</v>
      </c>
      <c r="G1230">
        <v>255</v>
      </c>
      <c r="H1230">
        <v>81.37</v>
      </c>
      <c r="I1230">
        <v>6620.43</v>
      </c>
      <c r="J1230">
        <v>1</v>
      </c>
      <c r="K1230">
        <v>255</v>
      </c>
      <c r="L1230">
        <v>4.8600000000000003</v>
      </c>
      <c r="M1230">
        <v>224</v>
      </c>
      <c r="N1230">
        <v>307</v>
      </c>
      <c r="O1230">
        <v>677</v>
      </c>
      <c r="P1230">
        <v>20</v>
      </c>
      <c r="Q1230">
        <v>14</v>
      </c>
    </row>
    <row r="1231" spans="2:17" x14ac:dyDescent="0.2">
      <c r="C1231">
        <v>15</v>
      </c>
      <c r="D1231">
        <v>4361</v>
      </c>
      <c r="E1231">
        <v>18</v>
      </c>
      <c r="F1231">
        <v>19.47</v>
      </c>
      <c r="G1231">
        <v>17</v>
      </c>
      <c r="H1231">
        <v>8.15</v>
      </c>
      <c r="I1231">
        <v>66.42</v>
      </c>
      <c r="J1231">
        <v>4</v>
      </c>
      <c r="K1231">
        <v>62</v>
      </c>
      <c r="L1231">
        <v>1.31</v>
      </c>
      <c r="M1231">
        <v>224</v>
      </c>
      <c r="N1231">
        <v>104</v>
      </c>
      <c r="O1231">
        <v>739</v>
      </c>
      <c r="P1231">
        <v>20</v>
      </c>
      <c r="Q1231">
        <v>14</v>
      </c>
    </row>
    <row r="1232" spans="2:17" x14ac:dyDescent="0.2">
      <c r="C1232">
        <v>16</v>
      </c>
      <c r="D1232">
        <v>26441</v>
      </c>
      <c r="E1232">
        <v>88</v>
      </c>
      <c r="F1232">
        <v>118.04</v>
      </c>
      <c r="G1232">
        <v>255</v>
      </c>
      <c r="H1232">
        <v>86.76</v>
      </c>
      <c r="I1232">
        <v>7527.01</v>
      </c>
      <c r="J1232">
        <v>9</v>
      </c>
      <c r="K1232">
        <v>255</v>
      </c>
      <c r="L1232">
        <v>7.94</v>
      </c>
      <c r="M1232">
        <v>224</v>
      </c>
      <c r="N1232">
        <v>124</v>
      </c>
      <c r="O1232">
        <v>788</v>
      </c>
      <c r="P1232">
        <v>20</v>
      </c>
      <c r="Q1232">
        <v>14</v>
      </c>
    </row>
    <row r="1233" spans="2:17" x14ac:dyDescent="0.2">
      <c r="C1233">
        <v>17</v>
      </c>
      <c r="D1233">
        <v>3426</v>
      </c>
      <c r="E1233">
        <v>14</v>
      </c>
      <c r="F1233">
        <v>15.29</v>
      </c>
      <c r="G1233">
        <v>12</v>
      </c>
      <c r="H1233">
        <v>8.44</v>
      </c>
      <c r="I1233">
        <v>71.2</v>
      </c>
      <c r="J1233">
        <v>0</v>
      </c>
      <c r="K1233">
        <v>51</v>
      </c>
      <c r="L1233">
        <v>1.03</v>
      </c>
      <c r="M1233">
        <v>223</v>
      </c>
      <c r="N1233">
        <v>338</v>
      </c>
      <c r="O1233">
        <v>752</v>
      </c>
      <c r="P1233">
        <v>20</v>
      </c>
      <c r="Q1233">
        <v>14</v>
      </c>
    </row>
    <row r="1234" spans="2:17" x14ac:dyDescent="0.2">
      <c r="C1234">
        <v>18</v>
      </c>
      <c r="D1234">
        <v>27698</v>
      </c>
      <c r="E1234">
        <v>94</v>
      </c>
      <c r="F1234">
        <v>123.65</v>
      </c>
      <c r="G1234">
        <v>255</v>
      </c>
      <c r="H1234">
        <v>91.55</v>
      </c>
      <c r="I1234">
        <v>8380.81</v>
      </c>
      <c r="J1234">
        <v>10</v>
      </c>
      <c r="K1234">
        <v>255</v>
      </c>
      <c r="L1234">
        <v>8.31</v>
      </c>
      <c r="M1234">
        <v>224</v>
      </c>
      <c r="N1234">
        <v>325</v>
      </c>
      <c r="O1234">
        <v>790</v>
      </c>
      <c r="P1234">
        <v>20</v>
      </c>
      <c r="Q1234">
        <v>14</v>
      </c>
    </row>
    <row r="1235" spans="2:17" x14ac:dyDescent="0.2">
      <c r="C1235">
        <v>19</v>
      </c>
      <c r="D1235">
        <v>7679</v>
      </c>
      <c r="E1235">
        <v>34</v>
      </c>
      <c r="F1235">
        <v>34.28</v>
      </c>
      <c r="G1235">
        <v>34</v>
      </c>
      <c r="H1235">
        <v>11.39</v>
      </c>
      <c r="I1235">
        <v>129.79</v>
      </c>
      <c r="J1235">
        <v>6</v>
      </c>
      <c r="K1235">
        <v>67</v>
      </c>
      <c r="L1235">
        <v>2.31</v>
      </c>
      <c r="M1235">
        <v>224</v>
      </c>
      <c r="N1235">
        <v>109</v>
      </c>
      <c r="O1235">
        <v>867</v>
      </c>
      <c r="P1235">
        <v>20</v>
      </c>
      <c r="Q1235">
        <v>14</v>
      </c>
    </row>
    <row r="1236" spans="2:17" x14ac:dyDescent="0.2">
      <c r="C1236">
        <v>20</v>
      </c>
      <c r="D1236">
        <v>31223</v>
      </c>
      <c r="E1236">
        <v>115</v>
      </c>
      <c r="F1236">
        <v>139.38999999999999</v>
      </c>
      <c r="G1236">
        <v>255</v>
      </c>
      <c r="H1236">
        <v>88.13</v>
      </c>
      <c r="I1236">
        <v>7767.42</v>
      </c>
      <c r="J1236">
        <v>22</v>
      </c>
      <c r="K1236">
        <v>255</v>
      </c>
      <c r="L1236">
        <v>9.3699999999999992</v>
      </c>
      <c r="M1236">
        <v>224</v>
      </c>
      <c r="N1236">
        <v>115</v>
      </c>
      <c r="O1236">
        <v>907</v>
      </c>
      <c r="P1236">
        <v>20</v>
      </c>
      <c r="Q1236">
        <v>14</v>
      </c>
    </row>
    <row r="1237" spans="2:17" x14ac:dyDescent="0.2">
      <c r="C1237">
        <v>21</v>
      </c>
      <c r="D1237">
        <v>4382</v>
      </c>
      <c r="E1237">
        <v>19</v>
      </c>
      <c r="F1237">
        <v>19.559999999999999</v>
      </c>
      <c r="G1237">
        <v>17</v>
      </c>
      <c r="H1237">
        <v>7.74</v>
      </c>
      <c r="I1237">
        <v>59.88</v>
      </c>
      <c r="J1237">
        <v>6</v>
      </c>
      <c r="K1237">
        <v>53</v>
      </c>
      <c r="L1237">
        <v>1.32</v>
      </c>
      <c r="M1237">
        <v>224</v>
      </c>
      <c r="N1237">
        <v>360</v>
      </c>
      <c r="O1237">
        <v>868</v>
      </c>
      <c r="P1237">
        <v>20</v>
      </c>
      <c r="Q1237">
        <v>14</v>
      </c>
    </row>
    <row r="1238" spans="2:17" x14ac:dyDescent="0.2">
      <c r="C1238">
        <v>22</v>
      </c>
      <c r="D1238">
        <v>29347</v>
      </c>
      <c r="E1238">
        <v>95.5</v>
      </c>
      <c r="F1238">
        <v>131.01</v>
      </c>
      <c r="G1238">
        <v>255</v>
      </c>
      <c r="H1238">
        <v>89.17</v>
      </c>
      <c r="I1238">
        <v>7950.95</v>
      </c>
      <c r="J1238">
        <v>11</v>
      </c>
      <c r="K1238">
        <v>255</v>
      </c>
      <c r="L1238">
        <v>8.81</v>
      </c>
      <c r="M1238">
        <v>224</v>
      </c>
      <c r="N1238">
        <v>336</v>
      </c>
      <c r="O1238">
        <v>909</v>
      </c>
      <c r="P1238">
        <v>20</v>
      </c>
      <c r="Q1238">
        <v>14</v>
      </c>
    </row>
    <row r="1239" spans="2:17" x14ac:dyDescent="0.2">
      <c r="C1239">
        <v>23</v>
      </c>
      <c r="D1239">
        <v>3700</v>
      </c>
      <c r="E1239">
        <v>16</v>
      </c>
      <c r="F1239">
        <v>16.52</v>
      </c>
      <c r="G1239">
        <v>17</v>
      </c>
      <c r="H1239">
        <v>6.71</v>
      </c>
      <c r="I1239">
        <v>45.06</v>
      </c>
      <c r="J1239">
        <v>3</v>
      </c>
      <c r="K1239">
        <v>45</v>
      </c>
      <c r="L1239">
        <v>1.1100000000000001</v>
      </c>
      <c r="M1239">
        <v>224</v>
      </c>
      <c r="N1239">
        <v>644</v>
      </c>
      <c r="O1239">
        <v>144</v>
      </c>
      <c r="P1239">
        <v>20</v>
      </c>
      <c r="Q1239">
        <v>14</v>
      </c>
    </row>
    <row r="1240" spans="2:17" x14ac:dyDescent="0.2">
      <c r="C1240">
        <v>24</v>
      </c>
      <c r="D1240">
        <v>17300</v>
      </c>
      <c r="E1240">
        <v>44</v>
      </c>
      <c r="F1240">
        <v>77.23</v>
      </c>
      <c r="G1240">
        <v>255</v>
      </c>
      <c r="H1240">
        <v>78.97</v>
      </c>
      <c r="I1240">
        <v>6235.87</v>
      </c>
      <c r="J1240">
        <v>3</v>
      </c>
      <c r="K1240">
        <v>255</v>
      </c>
      <c r="L1240">
        <v>5.19</v>
      </c>
      <c r="M1240">
        <v>224</v>
      </c>
      <c r="N1240">
        <v>646</v>
      </c>
      <c r="O1240">
        <v>182</v>
      </c>
      <c r="P1240">
        <v>20</v>
      </c>
      <c r="Q1240">
        <v>14</v>
      </c>
    </row>
    <row r="1241" spans="2:17" x14ac:dyDescent="0.2">
      <c r="C1241">
        <v>25</v>
      </c>
      <c r="D1241">
        <v>2993</v>
      </c>
      <c r="E1241">
        <v>13</v>
      </c>
      <c r="F1241">
        <v>13.36</v>
      </c>
      <c r="G1241">
        <v>10</v>
      </c>
      <c r="H1241">
        <v>6.64</v>
      </c>
      <c r="I1241">
        <v>44.11</v>
      </c>
      <c r="J1241">
        <v>0</v>
      </c>
      <c r="K1241">
        <v>33</v>
      </c>
      <c r="L1241">
        <v>0.9</v>
      </c>
      <c r="M1241">
        <v>223</v>
      </c>
      <c r="N1241">
        <v>659</v>
      </c>
      <c r="O1241">
        <v>266</v>
      </c>
      <c r="P1241">
        <v>20</v>
      </c>
      <c r="Q1241">
        <v>14</v>
      </c>
    </row>
    <row r="1242" spans="2:17" x14ac:dyDescent="0.2">
      <c r="C1242">
        <v>26</v>
      </c>
      <c r="D1242">
        <v>8788</v>
      </c>
      <c r="E1242">
        <v>18</v>
      </c>
      <c r="F1242">
        <v>39.229999999999997</v>
      </c>
      <c r="G1242">
        <v>13</v>
      </c>
      <c r="H1242">
        <v>53.93</v>
      </c>
      <c r="I1242">
        <v>2908.26</v>
      </c>
      <c r="J1242">
        <v>0</v>
      </c>
      <c r="K1242">
        <v>255</v>
      </c>
      <c r="L1242">
        <v>2.64</v>
      </c>
      <c r="M1242">
        <v>222</v>
      </c>
      <c r="N1242">
        <v>640</v>
      </c>
      <c r="O1242">
        <v>309</v>
      </c>
      <c r="P1242">
        <v>20</v>
      </c>
      <c r="Q1242">
        <v>14</v>
      </c>
    </row>
    <row r="1243" spans="2:17" x14ac:dyDescent="0.2">
      <c r="C1243">
        <v>27</v>
      </c>
      <c r="D1243">
        <v>4150</v>
      </c>
      <c r="E1243">
        <v>18</v>
      </c>
      <c r="F1243">
        <v>18.53</v>
      </c>
      <c r="G1243">
        <v>12</v>
      </c>
      <c r="H1243">
        <v>8.31</v>
      </c>
      <c r="I1243">
        <v>69.010000000000005</v>
      </c>
      <c r="J1243">
        <v>0</v>
      </c>
      <c r="K1243">
        <v>48</v>
      </c>
      <c r="L1243">
        <v>1.25</v>
      </c>
      <c r="M1243">
        <v>223</v>
      </c>
      <c r="N1243">
        <v>912</v>
      </c>
      <c r="O1243">
        <v>288</v>
      </c>
      <c r="P1243">
        <v>20</v>
      </c>
      <c r="Q1243">
        <v>14</v>
      </c>
    </row>
    <row r="1244" spans="2:17" x14ac:dyDescent="0.2">
      <c r="C1244">
        <v>28</v>
      </c>
      <c r="D1244">
        <v>6319</v>
      </c>
      <c r="E1244">
        <v>15</v>
      </c>
      <c r="F1244">
        <v>28.21</v>
      </c>
      <c r="G1244">
        <v>13</v>
      </c>
      <c r="H1244">
        <v>34.31</v>
      </c>
      <c r="I1244">
        <v>1177.26</v>
      </c>
      <c r="J1244">
        <v>0</v>
      </c>
      <c r="K1244">
        <v>171</v>
      </c>
      <c r="L1244">
        <v>1.9</v>
      </c>
      <c r="M1244">
        <v>219</v>
      </c>
      <c r="N1244">
        <v>865</v>
      </c>
      <c r="O1244">
        <v>322</v>
      </c>
      <c r="P1244">
        <v>20</v>
      </c>
      <c r="Q1244">
        <v>14</v>
      </c>
    </row>
    <row r="1245" spans="2:17" x14ac:dyDescent="0.2">
      <c r="C1245" t="s">
        <v>0</v>
      </c>
      <c r="D1245" t="s">
        <v>1</v>
      </c>
      <c r="E1245" t="s">
        <v>2</v>
      </c>
      <c r="F1245" t="s">
        <v>3</v>
      </c>
      <c r="G1245" t="s">
        <v>4</v>
      </c>
      <c r="H1245" t="s">
        <v>5</v>
      </c>
      <c r="I1245" t="s">
        <v>6</v>
      </c>
      <c r="J1245" t="s">
        <v>7</v>
      </c>
      <c r="K1245" t="s">
        <v>8</v>
      </c>
      <c r="L1245" t="s">
        <v>9</v>
      </c>
      <c r="M1245" t="s">
        <v>10</v>
      </c>
      <c r="N1245" t="s">
        <v>11</v>
      </c>
      <c r="O1245" t="s">
        <v>12</v>
      </c>
      <c r="P1245" t="s">
        <v>13</v>
      </c>
      <c r="Q1245" t="s">
        <v>14</v>
      </c>
    </row>
    <row r="1246" spans="2:17" x14ac:dyDescent="0.2">
      <c r="B1246">
        <v>10992</v>
      </c>
      <c r="C1246">
        <v>1</v>
      </c>
      <c r="D1246">
        <v>2122</v>
      </c>
      <c r="E1246">
        <v>8.5</v>
      </c>
      <c r="F1246">
        <v>9.4700000000000006</v>
      </c>
      <c r="G1246">
        <v>5</v>
      </c>
      <c r="H1246">
        <v>6.24</v>
      </c>
      <c r="I1246">
        <v>38.99</v>
      </c>
      <c r="J1246">
        <v>0</v>
      </c>
      <c r="K1246">
        <v>28</v>
      </c>
      <c r="L1246">
        <v>1.02</v>
      </c>
      <c r="M1246">
        <v>219</v>
      </c>
      <c r="N1246">
        <v>336</v>
      </c>
      <c r="O1246">
        <v>682</v>
      </c>
      <c r="P1246">
        <v>20</v>
      </c>
      <c r="Q1246">
        <v>14</v>
      </c>
    </row>
    <row r="1247" spans="2:17" x14ac:dyDescent="0.2">
      <c r="C1247">
        <v>2</v>
      </c>
      <c r="D1247">
        <v>12203</v>
      </c>
      <c r="E1247">
        <v>22</v>
      </c>
      <c r="F1247">
        <v>54.48</v>
      </c>
      <c r="G1247">
        <v>255</v>
      </c>
      <c r="H1247">
        <v>71.62</v>
      </c>
      <c r="I1247">
        <v>5128.74</v>
      </c>
      <c r="J1247">
        <v>0</v>
      </c>
      <c r="K1247">
        <v>255</v>
      </c>
      <c r="L1247">
        <v>5.88</v>
      </c>
      <c r="M1247">
        <v>223</v>
      </c>
      <c r="N1247">
        <v>345</v>
      </c>
      <c r="O1247">
        <v>743</v>
      </c>
      <c r="P1247">
        <v>20</v>
      </c>
      <c r="Q1247">
        <v>14</v>
      </c>
    </row>
    <row r="1248" spans="2:17" x14ac:dyDescent="0.2">
      <c r="C1248">
        <v>3</v>
      </c>
      <c r="D1248">
        <v>2210</v>
      </c>
      <c r="E1248">
        <v>9</v>
      </c>
      <c r="F1248">
        <v>9.8699999999999992</v>
      </c>
      <c r="G1248">
        <v>7</v>
      </c>
      <c r="H1248">
        <v>5.4</v>
      </c>
      <c r="I1248">
        <v>29.21</v>
      </c>
      <c r="J1248">
        <v>1</v>
      </c>
      <c r="K1248">
        <v>26</v>
      </c>
      <c r="L1248">
        <v>1.06</v>
      </c>
      <c r="M1248">
        <v>224</v>
      </c>
      <c r="N1248">
        <v>123</v>
      </c>
      <c r="O1248">
        <v>814</v>
      </c>
      <c r="P1248">
        <v>20</v>
      </c>
      <c r="Q1248">
        <v>14</v>
      </c>
    </row>
    <row r="1249" spans="3:17" x14ac:dyDescent="0.2">
      <c r="C1249">
        <v>4</v>
      </c>
      <c r="D1249">
        <v>13963</v>
      </c>
      <c r="E1249">
        <v>26</v>
      </c>
      <c r="F1249">
        <v>62.33</v>
      </c>
      <c r="G1249">
        <v>255</v>
      </c>
      <c r="H1249">
        <v>73.849999999999994</v>
      </c>
      <c r="I1249">
        <v>5453.98</v>
      </c>
      <c r="J1249">
        <v>2</v>
      </c>
      <c r="K1249">
        <v>255</v>
      </c>
      <c r="L1249">
        <v>6.73</v>
      </c>
      <c r="M1249">
        <v>224</v>
      </c>
      <c r="N1249">
        <v>116</v>
      </c>
      <c r="O1249">
        <v>875</v>
      </c>
      <c r="P1249">
        <v>20</v>
      </c>
      <c r="Q1249">
        <v>14</v>
      </c>
    </row>
    <row r="1250" spans="3:17" x14ac:dyDescent="0.2">
      <c r="C1250">
        <v>5</v>
      </c>
      <c r="D1250">
        <v>1966</v>
      </c>
      <c r="E1250">
        <v>8</v>
      </c>
      <c r="F1250">
        <v>8.7799999999999994</v>
      </c>
      <c r="G1250">
        <v>4</v>
      </c>
      <c r="H1250">
        <v>5.07</v>
      </c>
      <c r="I1250">
        <v>25.69</v>
      </c>
      <c r="J1250">
        <v>0</v>
      </c>
      <c r="K1250">
        <v>24</v>
      </c>
      <c r="L1250">
        <v>0.95</v>
      </c>
      <c r="M1250">
        <v>222</v>
      </c>
      <c r="N1250">
        <v>333</v>
      </c>
      <c r="O1250">
        <v>832</v>
      </c>
      <c r="P1250">
        <v>20</v>
      </c>
      <c r="Q1250">
        <v>14</v>
      </c>
    </row>
    <row r="1251" spans="3:17" x14ac:dyDescent="0.2">
      <c r="C1251">
        <v>6</v>
      </c>
      <c r="D1251">
        <v>21031</v>
      </c>
      <c r="E1251">
        <v>47</v>
      </c>
      <c r="F1251">
        <v>93.89</v>
      </c>
      <c r="G1251">
        <v>255</v>
      </c>
      <c r="H1251">
        <v>94.73</v>
      </c>
      <c r="I1251">
        <v>8973.68</v>
      </c>
      <c r="J1251">
        <v>0</v>
      </c>
      <c r="K1251">
        <v>255</v>
      </c>
      <c r="L1251">
        <v>10.130000000000001</v>
      </c>
      <c r="M1251">
        <v>223</v>
      </c>
      <c r="N1251">
        <v>307</v>
      </c>
      <c r="O1251">
        <v>878</v>
      </c>
      <c r="P1251">
        <v>20</v>
      </c>
      <c r="Q1251">
        <v>14</v>
      </c>
    </row>
    <row r="1252" spans="3:17" x14ac:dyDescent="0.2">
      <c r="C1252">
        <v>7</v>
      </c>
      <c r="D1252">
        <v>3000</v>
      </c>
      <c r="E1252">
        <v>12</v>
      </c>
      <c r="F1252">
        <v>13.39</v>
      </c>
      <c r="G1252">
        <v>10</v>
      </c>
      <c r="H1252">
        <v>7.51</v>
      </c>
      <c r="I1252">
        <v>56.34</v>
      </c>
      <c r="J1252">
        <v>0</v>
      </c>
      <c r="K1252">
        <v>41</v>
      </c>
      <c r="L1252">
        <v>1.45</v>
      </c>
      <c r="M1252">
        <v>222</v>
      </c>
      <c r="N1252">
        <v>642</v>
      </c>
      <c r="O1252">
        <v>119</v>
      </c>
      <c r="P1252">
        <v>20</v>
      </c>
      <c r="Q1252">
        <v>14</v>
      </c>
    </row>
    <row r="1253" spans="3:17" x14ac:dyDescent="0.2">
      <c r="C1253">
        <v>8</v>
      </c>
      <c r="D1253">
        <v>22735</v>
      </c>
      <c r="E1253">
        <v>61.5</v>
      </c>
      <c r="F1253">
        <v>101.5</v>
      </c>
      <c r="G1253">
        <v>255</v>
      </c>
      <c r="H1253">
        <v>90.14</v>
      </c>
      <c r="I1253">
        <v>8125.21</v>
      </c>
      <c r="J1253">
        <v>5</v>
      </c>
      <c r="K1253">
        <v>255</v>
      </c>
      <c r="L1253">
        <v>10.96</v>
      </c>
      <c r="M1253">
        <v>224</v>
      </c>
      <c r="N1253">
        <v>652</v>
      </c>
      <c r="O1253">
        <v>174</v>
      </c>
      <c r="P1253">
        <v>20</v>
      </c>
      <c r="Q1253">
        <v>14</v>
      </c>
    </row>
    <row r="1254" spans="3:17" x14ac:dyDescent="0.2">
      <c r="C1254">
        <v>9</v>
      </c>
      <c r="D1254">
        <v>1510</v>
      </c>
      <c r="E1254">
        <v>5</v>
      </c>
      <c r="F1254">
        <v>6.74</v>
      </c>
      <c r="G1254">
        <v>3</v>
      </c>
      <c r="H1254">
        <v>5.34</v>
      </c>
      <c r="I1254">
        <v>28.53</v>
      </c>
      <c r="J1254">
        <v>0</v>
      </c>
      <c r="K1254">
        <v>27</v>
      </c>
      <c r="L1254">
        <v>0.73</v>
      </c>
      <c r="M1254">
        <v>212</v>
      </c>
      <c r="N1254">
        <v>863</v>
      </c>
      <c r="O1254">
        <v>72</v>
      </c>
      <c r="P1254">
        <v>20</v>
      </c>
      <c r="Q1254">
        <v>14</v>
      </c>
    </row>
    <row r="1255" spans="3:17" x14ac:dyDescent="0.2">
      <c r="C1255">
        <v>10</v>
      </c>
      <c r="D1255">
        <v>17149</v>
      </c>
      <c r="E1255">
        <v>39.5</v>
      </c>
      <c r="F1255">
        <v>76.56</v>
      </c>
      <c r="G1255">
        <v>255</v>
      </c>
      <c r="H1255">
        <v>78.33</v>
      </c>
      <c r="I1255">
        <v>6135.89</v>
      </c>
      <c r="J1255">
        <v>1</v>
      </c>
      <c r="K1255">
        <v>255</v>
      </c>
      <c r="L1255">
        <v>8.26</v>
      </c>
      <c r="M1255">
        <v>224</v>
      </c>
      <c r="N1255">
        <v>857</v>
      </c>
      <c r="O1255">
        <v>158</v>
      </c>
      <c r="P1255">
        <v>20</v>
      </c>
      <c r="Q1255">
        <v>14</v>
      </c>
    </row>
    <row r="1256" spans="3:17" x14ac:dyDescent="0.2">
      <c r="C1256">
        <v>11</v>
      </c>
      <c r="D1256">
        <v>2375</v>
      </c>
      <c r="E1256">
        <v>10</v>
      </c>
      <c r="F1256">
        <v>10.6</v>
      </c>
      <c r="G1256">
        <v>7</v>
      </c>
      <c r="H1256">
        <v>5.91</v>
      </c>
      <c r="I1256">
        <v>34.93</v>
      </c>
      <c r="J1256">
        <v>1</v>
      </c>
      <c r="K1256">
        <v>36</v>
      </c>
      <c r="L1256">
        <v>1.1399999999999999</v>
      </c>
      <c r="M1256">
        <v>224</v>
      </c>
      <c r="N1256">
        <v>687</v>
      </c>
      <c r="O1256">
        <v>238</v>
      </c>
      <c r="P1256">
        <v>20</v>
      </c>
      <c r="Q1256">
        <v>14</v>
      </c>
    </row>
    <row r="1257" spans="3:17" x14ac:dyDescent="0.2">
      <c r="C1257">
        <v>12</v>
      </c>
      <c r="D1257">
        <v>18869</v>
      </c>
      <c r="E1257">
        <v>44.5</v>
      </c>
      <c r="F1257">
        <v>84.24</v>
      </c>
      <c r="G1257">
        <v>255</v>
      </c>
      <c r="H1257">
        <v>84.22</v>
      </c>
      <c r="I1257">
        <v>7092.61</v>
      </c>
      <c r="J1257">
        <v>0</v>
      </c>
      <c r="K1257">
        <v>255</v>
      </c>
      <c r="L1257">
        <v>9.09</v>
      </c>
      <c r="M1257">
        <v>223</v>
      </c>
      <c r="N1257">
        <v>657</v>
      </c>
      <c r="O1257">
        <v>305</v>
      </c>
      <c r="P1257">
        <v>20</v>
      </c>
      <c r="Q1257">
        <v>14</v>
      </c>
    </row>
    <row r="1258" spans="3:17" x14ac:dyDescent="0.2">
      <c r="C1258">
        <v>13</v>
      </c>
      <c r="D1258">
        <v>1553</v>
      </c>
      <c r="E1258">
        <v>5</v>
      </c>
      <c r="F1258">
        <v>6.93</v>
      </c>
      <c r="G1258">
        <v>5</v>
      </c>
      <c r="H1258">
        <v>4.9000000000000004</v>
      </c>
      <c r="I1258">
        <v>24</v>
      </c>
      <c r="J1258">
        <v>0</v>
      </c>
      <c r="K1258">
        <v>27</v>
      </c>
      <c r="L1258">
        <v>0.75</v>
      </c>
      <c r="M1258">
        <v>220</v>
      </c>
      <c r="N1258">
        <v>884</v>
      </c>
      <c r="O1258">
        <v>240</v>
      </c>
      <c r="P1258">
        <v>20</v>
      </c>
      <c r="Q1258">
        <v>14</v>
      </c>
    </row>
    <row r="1259" spans="3:17" x14ac:dyDescent="0.2">
      <c r="C1259">
        <v>14</v>
      </c>
      <c r="D1259">
        <v>18089</v>
      </c>
      <c r="E1259">
        <v>33.5</v>
      </c>
      <c r="F1259">
        <v>80.75</v>
      </c>
      <c r="G1259">
        <v>255</v>
      </c>
      <c r="H1259">
        <v>91.13</v>
      </c>
      <c r="I1259">
        <v>8304.58</v>
      </c>
      <c r="J1259">
        <v>2</v>
      </c>
      <c r="K1259">
        <v>255</v>
      </c>
      <c r="L1259">
        <v>8.7200000000000006</v>
      </c>
      <c r="M1259">
        <v>224</v>
      </c>
      <c r="N1259">
        <v>857</v>
      </c>
      <c r="O1259">
        <v>288</v>
      </c>
      <c r="P1259">
        <v>20</v>
      </c>
      <c r="Q1259">
        <v>14</v>
      </c>
    </row>
    <row r="1260" spans="3:17" x14ac:dyDescent="0.2">
      <c r="C1260">
        <v>15</v>
      </c>
      <c r="D1260">
        <v>2140</v>
      </c>
      <c r="E1260">
        <v>9</v>
      </c>
      <c r="F1260">
        <v>9.5500000000000007</v>
      </c>
      <c r="G1260">
        <v>9</v>
      </c>
      <c r="H1260">
        <v>6.15</v>
      </c>
      <c r="I1260">
        <v>37.770000000000003</v>
      </c>
      <c r="J1260">
        <v>0</v>
      </c>
      <c r="K1260">
        <v>32</v>
      </c>
      <c r="L1260">
        <v>1.03</v>
      </c>
      <c r="M1260">
        <v>223</v>
      </c>
      <c r="N1260">
        <v>673</v>
      </c>
      <c r="O1260">
        <v>380</v>
      </c>
      <c r="P1260">
        <v>20</v>
      </c>
      <c r="Q1260">
        <v>14</v>
      </c>
    </row>
    <row r="1261" spans="3:17" x14ac:dyDescent="0.2">
      <c r="C1261">
        <v>16</v>
      </c>
      <c r="D1261">
        <v>21515</v>
      </c>
      <c r="E1261">
        <v>51</v>
      </c>
      <c r="F1261">
        <v>96.05</v>
      </c>
      <c r="G1261">
        <v>255</v>
      </c>
      <c r="H1261">
        <v>91.92</v>
      </c>
      <c r="I1261">
        <v>8449.19</v>
      </c>
      <c r="J1261">
        <v>1</v>
      </c>
      <c r="K1261">
        <v>255</v>
      </c>
      <c r="L1261">
        <v>10.37</v>
      </c>
      <c r="M1261">
        <v>224</v>
      </c>
      <c r="N1261">
        <v>665</v>
      </c>
      <c r="O1261">
        <v>437</v>
      </c>
      <c r="P1261">
        <v>20</v>
      </c>
      <c r="Q1261">
        <v>14</v>
      </c>
    </row>
    <row r="1262" spans="3:17" x14ac:dyDescent="0.2">
      <c r="C1262">
        <v>17</v>
      </c>
      <c r="D1262">
        <v>1846</v>
      </c>
      <c r="E1262">
        <v>7</v>
      </c>
      <c r="F1262">
        <v>8.24</v>
      </c>
      <c r="G1262">
        <v>4</v>
      </c>
      <c r="H1262">
        <v>5.55</v>
      </c>
      <c r="I1262">
        <v>30.85</v>
      </c>
      <c r="J1262">
        <v>0</v>
      </c>
      <c r="K1262">
        <v>25</v>
      </c>
      <c r="L1262">
        <v>0.89</v>
      </c>
      <c r="M1262">
        <v>220</v>
      </c>
      <c r="N1262">
        <v>865</v>
      </c>
      <c r="O1262">
        <v>391</v>
      </c>
      <c r="P1262">
        <v>20</v>
      </c>
      <c r="Q1262">
        <v>14</v>
      </c>
    </row>
    <row r="1263" spans="3:17" x14ac:dyDescent="0.2">
      <c r="C1263">
        <v>18</v>
      </c>
      <c r="D1263">
        <v>21237</v>
      </c>
      <c r="E1263">
        <v>50</v>
      </c>
      <c r="F1263">
        <v>94.81</v>
      </c>
      <c r="G1263">
        <v>255</v>
      </c>
      <c r="H1263">
        <v>92.82</v>
      </c>
      <c r="I1263">
        <v>8616.41</v>
      </c>
      <c r="J1263">
        <v>0</v>
      </c>
      <c r="K1263">
        <v>255</v>
      </c>
      <c r="L1263">
        <v>10.23</v>
      </c>
      <c r="M1263">
        <v>223</v>
      </c>
      <c r="N1263">
        <v>862</v>
      </c>
      <c r="O1263">
        <v>439</v>
      </c>
      <c r="P1263">
        <v>20</v>
      </c>
      <c r="Q1263">
        <v>14</v>
      </c>
    </row>
    <row r="1264" spans="3:17" x14ac:dyDescent="0.2">
      <c r="C1264">
        <v>19</v>
      </c>
      <c r="D1264">
        <v>2439</v>
      </c>
      <c r="E1264">
        <v>10</v>
      </c>
      <c r="F1264">
        <v>10.89</v>
      </c>
      <c r="G1264">
        <v>7</v>
      </c>
      <c r="H1264">
        <v>5.85</v>
      </c>
      <c r="I1264">
        <v>34.18</v>
      </c>
      <c r="J1264">
        <v>0</v>
      </c>
      <c r="K1264">
        <v>33</v>
      </c>
      <c r="L1264">
        <v>1.18</v>
      </c>
      <c r="M1264">
        <v>223</v>
      </c>
      <c r="N1264">
        <v>861</v>
      </c>
      <c r="O1264">
        <v>525</v>
      </c>
      <c r="P1264">
        <v>20</v>
      </c>
      <c r="Q1264">
        <v>14</v>
      </c>
    </row>
    <row r="1265" spans="2:17" x14ac:dyDescent="0.2">
      <c r="C1265">
        <v>20</v>
      </c>
      <c r="D1265">
        <v>19562</v>
      </c>
      <c r="E1265">
        <v>41</v>
      </c>
      <c r="F1265">
        <v>87.33</v>
      </c>
      <c r="G1265">
        <v>255</v>
      </c>
      <c r="H1265">
        <v>90.07</v>
      </c>
      <c r="I1265">
        <v>8112.31</v>
      </c>
      <c r="J1265">
        <v>1</v>
      </c>
      <c r="K1265">
        <v>255</v>
      </c>
      <c r="L1265">
        <v>9.43</v>
      </c>
      <c r="M1265">
        <v>224</v>
      </c>
      <c r="N1265">
        <v>860</v>
      </c>
      <c r="O1265">
        <v>575</v>
      </c>
      <c r="P1265">
        <v>20</v>
      </c>
      <c r="Q1265">
        <v>14</v>
      </c>
    </row>
    <row r="1266" spans="2:17" x14ac:dyDescent="0.2">
      <c r="C1266" t="s">
        <v>0</v>
      </c>
      <c r="D1266" t="s">
        <v>1</v>
      </c>
      <c r="E1266" t="s">
        <v>2</v>
      </c>
      <c r="F1266" t="s">
        <v>3</v>
      </c>
      <c r="G1266" t="s">
        <v>4</v>
      </c>
      <c r="H1266" t="s">
        <v>5</v>
      </c>
      <c r="I1266" t="s">
        <v>6</v>
      </c>
      <c r="J1266" t="s">
        <v>7</v>
      </c>
      <c r="K1266" t="s">
        <v>8</v>
      </c>
      <c r="L1266" t="s">
        <v>9</v>
      </c>
      <c r="M1266" t="s">
        <v>10</v>
      </c>
      <c r="N1266" t="s">
        <v>11</v>
      </c>
      <c r="O1266" t="s">
        <v>12</v>
      </c>
      <c r="P1266" t="s">
        <v>13</v>
      </c>
      <c r="Q1266" t="s">
        <v>14</v>
      </c>
    </row>
    <row r="1267" spans="2:17" x14ac:dyDescent="0.2">
      <c r="B1267">
        <v>11008</v>
      </c>
      <c r="C1267">
        <v>1</v>
      </c>
      <c r="D1267">
        <v>5217</v>
      </c>
      <c r="E1267">
        <v>22</v>
      </c>
      <c r="F1267">
        <v>23.29</v>
      </c>
      <c r="G1267">
        <v>17</v>
      </c>
      <c r="H1267">
        <v>10.35</v>
      </c>
      <c r="I1267">
        <v>107.18</v>
      </c>
      <c r="J1267">
        <v>2</v>
      </c>
      <c r="K1267">
        <v>63</v>
      </c>
      <c r="L1267">
        <v>11.6</v>
      </c>
      <c r="M1267">
        <v>224</v>
      </c>
      <c r="N1267">
        <v>101</v>
      </c>
      <c r="O1267">
        <v>747</v>
      </c>
      <c r="P1267">
        <v>20</v>
      </c>
      <c r="Q1267">
        <v>14</v>
      </c>
    </row>
    <row r="1268" spans="2:17" x14ac:dyDescent="0.2">
      <c r="C1268">
        <v>2</v>
      </c>
      <c r="D1268">
        <v>7028</v>
      </c>
      <c r="E1268">
        <v>27</v>
      </c>
      <c r="F1268">
        <v>31.38</v>
      </c>
      <c r="G1268">
        <v>17</v>
      </c>
      <c r="H1268">
        <v>16.77</v>
      </c>
      <c r="I1268">
        <v>281.10000000000002</v>
      </c>
      <c r="J1268">
        <v>4</v>
      </c>
      <c r="K1268">
        <v>97</v>
      </c>
      <c r="L1268">
        <v>15.62</v>
      </c>
      <c r="M1268">
        <v>224</v>
      </c>
      <c r="N1268">
        <v>99</v>
      </c>
      <c r="O1268">
        <v>799</v>
      </c>
      <c r="P1268">
        <v>20</v>
      </c>
      <c r="Q1268">
        <v>14</v>
      </c>
    </row>
    <row r="1269" spans="2:17" x14ac:dyDescent="0.2">
      <c r="C1269">
        <v>3</v>
      </c>
      <c r="D1269">
        <v>2989</v>
      </c>
      <c r="E1269">
        <v>12</v>
      </c>
      <c r="F1269">
        <v>13.34</v>
      </c>
      <c r="G1269">
        <v>11</v>
      </c>
      <c r="H1269">
        <v>7</v>
      </c>
      <c r="I1269">
        <v>49.02</v>
      </c>
      <c r="J1269">
        <v>1</v>
      </c>
      <c r="K1269">
        <v>42</v>
      </c>
      <c r="L1269">
        <v>6.64</v>
      </c>
      <c r="M1269">
        <v>224</v>
      </c>
      <c r="N1269">
        <v>294</v>
      </c>
      <c r="O1269">
        <v>765</v>
      </c>
      <c r="P1269">
        <v>20</v>
      </c>
      <c r="Q1269">
        <v>14</v>
      </c>
    </row>
    <row r="1270" spans="2:17" x14ac:dyDescent="0.2">
      <c r="C1270">
        <v>4</v>
      </c>
      <c r="D1270">
        <v>29756</v>
      </c>
      <c r="E1270">
        <v>115.5</v>
      </c>
      <c r="F1270">
        <v>132.84</v>
      </c>
      <c r="G1270">
        <v>255</v>
      </c>
      <c r="H1270">
        <v>83.79</v>
      </c>
      <c r="I1270">
        <v>7020.89</v>
      </c>
      <c r="J1270">
        <v>18</v>
      </c>
      <c r="K1270">
        <v>255</v>
      </c>
      <c r="L1270">
        <v>66.14</v>
      </c>
      <c r="M1270">
        <v>224</v>
      </c>
      <c r="N1270">
        <v>316</v>
      </c>
      <c r="O1270">
        <v>803</v>
      </c>
      <c r="P1270">
        <v>20</v>
      </c>
      <c r="Q1270">
        <v>14</v>
      </c>
    </row>
    <row r="1271" spans="2:17" x14ac:dyDescent="0.2">
      <c r="C1271" t="s">
        <v>0</v>
      </c>
      <c r="D1271" t="s">
        <v>1</v>
      </c>
      <c r="E1271" t="s">
        <v>2</v>
      </c>
      <c r="F1271" t="s">
        <v>3</v>
      </c>
      <c r="G1271" t="s">
        <v>4</v>
      </c>
      <c r="H1271" t="s">
        <v>5</v>
      </c>
      <c r="I1271" t="s">
        <v>6</v>
      </c>
      <c r="J1271" t="s">
        <v>7</v>
      </c>
      <c r="K1271" t="s">
        <v>8</v>
      </c>
      <c r="L1271" t="s">
        <v>9</v>
      </c>
      <c r="M1271" t="s">
        <v>10</v>
      </c>
      <c r="N1271" t="s">
        <v>11</v>
      </c>
      <c r="O1271" t="s">
        <v>12</v>
      </c>
      <c r="P1271" t="s">
        <v>13</v>
      </c>
      <c r="Q1271" t="s">
        <v>14</v>
      </c>
    </row>
    <row r="1272" spans="2:17" x14ac:dyDescent="0.2">
      <c r="B1272" s="1">
        <v>10628</v>
      </c>
      <c r="C1272">
        <v>3</v>
      </c>
      <c r="D1272">
        <v>2711</v>
      </c>
      <c r="E1272">
        <v>11</v>
      </c>
      <c r="F1272">
        <v>12.1</v>
      </c>
      <c r="G1272">
        <v>10</v>
      </c>
      <c r="H1272">
        <v>6.99</v>
      </c>
      <c r="I1272">
        <v>48.85</v>
      </c>
      <c r="J1272">
        <v>1</v>
      </c>
      <c r="K1272">
        <v>46</v>
      </c>
      <c r="L1272">
        <v>2.17</v>
      </c>
      <c r="M1272">
        <v>224</v>
      </c>
      <c r="N1272">
        <v>138</v>
      </c>
      <c r="O1272">
        <v>259</v>
      </c>
      <c r="P1272">
        <v>20</v>
      </c>
      <c r="Q1272">
        <v>14</v>
      </c>
    </row>
    <row r="1273" spans="2:17" x14ac:dyDescent="0.2">
      <c r="C1273">
        <v>4</v>
      </c>
      <c r="D1273">
        <v>6624</v>
      </c>
      <c r="E1273">
        <v>21</v>
      </c>
      <c r="F1273">
        <v>29.57</v>
      </c>
      <c r="G1273">
        <v>17</v>
      </c>
      <c r="H1273">
        <v>23.43</v>
      </c>
      <c r="I1273">
        <v>549.02</v>
      </c>
      <c r="J1273">
        <v>3</v>
      </c>
      <c r="K1273">
        <v>110</v>
      </c>
      <c r="L1273">
        <v>5.3</v>
      </c>
      <c r="M1273">
        <v>224</v>
      </c>
      <c r="N1273">
        <v>139</v>
      </c>
      <c r="O1273">
        <v>317</v>
      </c>
      <c r="P1273">
        <v>20</v>
      </c>
      <c r="Q1273">
        <v>14</v>
      </c>
    </row>
    <row r="1274" spans="2:17" x14ac:dyDescent="0.2">
      <c r="C1274">
        <v>5</v>
      </c>
      <c r="D1274">
        <v>4107</v>
      </c>
      <c r="E1274">
        <v>17</v>
      </c>
      <c r="F1274">
        <v>18.329999999999998</v>
      </c>
      <c r="G1274">
        <v>17</v>
      </c>
      <c r="H1274">
        <v>7.39</v>
      </c>
      <c r="I1274">
        <v>54.68</v>
      </c>
      <c r="J1274">
        <v>5</v>
      </c>
      <c r="K1274">
        <v>48</v>
      </c>
      <c r="L1274">
        <v>3.29</v>
      </c>
      <c r="M1274">
        <v>224</v>
      </c>
      <c r="N1274">
        <v>357</v>
      </c>
      <c r="O1274">
        <v>261</v>
      </c>
      <c r="P1274">
        <v>20</v>
      </c>
      <c r="Q1274">
        <v>14</v>
      </c>
    </row>
    <row r="1275" spans="2:17" x14ac:dyDescent="0.2">
      <c r="C1275">
        <v>6</v>
      </c>
      <c r="D1275">
        <v>13248</v>
      </c>
      <c r="E1275">
        <v>44.5</v>
      </c>
      <c r="F1275">
        <v>59.14</v>
      </c>
      <c r="G1275">
        <v>35</v>
      </c>
      <c r="H1275">
        <v>39.24</v>
      </c>
      <c r="I1275">
        <v>1539.43</v>
      </c>
      <c r="J1275">
        <v>9</v>
      </c>
      <c r="K1275">
        <v>192</v>
      </c>
      <c r="L1275">
        <v>10.61</v>
      </c>
      <c r="M1275">
        <v>224</v>
      </c>
      <c r="N1275">
        <v>345</v>
      </c>
      <c r="O1275">
        <v>316</v>
      </c>
      <c r="P1275">
        <v>20</v>
      </c>
      <c r="Q1275">
        <v>14</v>
      </c>
    </row>
    <row r="1276" spans="2:17" x14ac:dyDescent="0.2">
      <c r="C1276">
        <v>7</v>
      </c>
      <c r="D1276">
        <v>3147</v>
      </c>
      <c r="E1276">
        <v>13</v>
      </c>
      <c r="F1276">
        <v>14.05</v>
      </c>
      <c r="G1276">
        <v>8</v>
      </c>
      <c r="H1276">
        <v>6.52</v>
      </c>
      <c r="I1276">
        <v>42.5</v>
      </c>
      <c r="J1276">
        <v>3</v>
      </c>
      <c r="K1276">
        <v>45</v>
      </c>
      <c r="L1276">
        <v>2.52</v>
      </c>
      <c r="M1276">
        <v>224</v>
      </c>
      <c r="N1276">
        <v>141</v>
      </c>
      <c r="O1276">
        <v>409</v>
      </c>
      <c r="P1276">
        <v>20</v>
      </c>
      <c r="Q1276">
        <v>14</v>
      </c>
    </row>
    <row r="1277" spans="2:17" x14ac:dyDescent="0.2">
      <c r="C1277">
        <v>8</v>
      </c>
      <c r="D1277">
        <v>5283</v>
      </c>
      <c r="E1277">
        <v>17</v>
      </c>
      <c r="F1277">
        <v>23.58</v>
      </c>
      <c r="G1277">
        <v>14</v>
      </c>
      <c r="H1277">
        <v>18.45</v>
      </c>
      <c r="I1277">
        <v>340.41</v>
      </c>
      <c r="J1277">
        <v>0</v>
      </c>
      <c r="K1277">
        <v>91</v>
      </c>
      <c r="L1277">
        <v>4.2300000000000004</v>
      </c>
      <c r="M1277">
        <v>223</v>
      </c>
      <c r="N1277">
        <v>132</v>
      </c>
      <c r="O1277">
        <v>456</v>
      </c>
      <c r="P1277">
        <v>20</v>
      </c>
      <c r="Q1277">
        <v>14</v>
      </c>
    </row>
    <row r="1278" spans="2:17" x14ac:dyDescent="0.2">
      <c r="C1278">
        <v>9</v>
      </c>
      <c r="D1278">
        <v>4091</v>
      </c>
      <c r="E1278">
        <v>17</v>
      </c>
      <c r="F1278">
        <v>18.260000000000002</v>
      </c>
      <c r="G1278">
        <v>17</v>
      </c>
      <c r="H1278">
        <v>7.45</v>
      </c>
      <c r="I1278">
        <v>55.45</v>
      </c>
      <c r="J1278">
        <v>5</v>
      </c>
      <c r="K1278">
        <v>53</v>
      </c>
      <c r="L1278">
        <v>3.28</v>
      </c>
      <c r="M1278">
        <v>224</v>
      </c>
      <c r="N1278">
        <v>344</v>
      </c>
      <c r="O1278">
        <v>419</v>
      </c>
      <c r="P1278">
        <v>20</v>
      </c>
      <c r="Q1278">
        <v>14</v>
      </c>
    </row>
    <row r="1279" spans="2:17" x14ac:dyDescent="0.2">
      <c r="C1279">
        <v>10</v>
      </c>
      <c r="D1279">
        <v>13230</v>
      </c>
      <c r="E1279">
        <v>44</v>
      </c>
      <c r="F1279">
        <v>59.06</v>
      </c>
      <c r="G1279">
        <v>19</v>
      </c>
      <c r="H1279">
        <v>45.17</v>
      </c>
      <c r="I1279">
        <v>2040.06</v>
      </c>
      <c r="J1279">
        <v>5</v>
      </c>
      <c r="K1279">
        <v>228</v>
      </c>
      <c r="L1279">
        <v>10.59</v>
      </c>
      <c r="M1279">
        <v>224</v>
      </c>
      <c r="N1279">
        <v>344</v>
      </c>
      <c r="O1279">
        <v>457</v>
      </c>
      <c r="P1279">
        <v>20</v>
      </c>
      <c r="Q1279">
        <v>14</v>
      </c>
    </row>
    <row r="1280" spans="2:17" x14ac:dyDescent="0.2">
      <c r="C1280">
        <v>11</v>
      </c>
      <c r="D1280">
        <v>3527</v>
      </c>
      <c r="E1280">
        <v>16</v>
      </c>
      <c r="F1280">
        <v>15.75</v>
      </c>
      <c r="G1280">
        <v>11</v>
      </c>
      <c r="H1280">
        <v>6.72</v>
      </c>
      <c r="I1280">
        <v>45.19</v>
      </c>
      <c r="J1280">
        <v>3</v>
      </c>
      <c r="K1280">
        <v>41</v>
      </c>
      <c r="L1280">
        <v>2.82</v>
      </c>
      <c r="M1280">
        <v>224</v>
      </c>
      <c r="N1280">
        <v>120</v>
      </c>
      <c r="O1280">
        <v>555</v>
      </c>
      <c r="P1280">
        <v>20</v>
      </c>
      <c r="Q1280">
        <v>14</v>
      </c>
    </row>
    <row r="1281" spans="3:17" x14ac:dyDescent="0.2">
      <c r="C1281">
        <v>12</v>
      </c>
      <c r="D1281">
        <v>5498</v>
      </c>
      <c r="E1281">
        <v>19</v>
      </c>
      <c r="F1281">
        <v>24.54</v>
      </c>
      <c r="G1281">
        <v>15</v>
      </c>
      <c r="H1281">
        <v>18.89</v>
      </c>
      <c r="I1281">
        <v>357</v>
      </c>
      <c r="J1281">
        <v>0</v>
      </c>
      <c r="K1281">
        <v>94</v>
      </c>
      <c r="L1281">
        <v>4.4000000000000004</v>
      </c>
      <c r="M1281">
        <v>219</v>
      </c>
      <c r="N1281">
        <v>124</v>
      </c>
      <c r="O1281">
        <v>589</v>
      </c>
      <c r="P1281">
        <v>20</v>
      </c>
      <c r="Q1281">
        <v>14</v>
      </c>
    </row>
    <row r="1282" spans="3:17" x14ac:dyDescent="0.2">
      <c r="C1282">
        <v>13</v>
      </c>
      <c r="D1282">
        <v>4406</v>
      </c>
      <c r="E1282">
        <v>18</v>
      </c>
      <c r="F1282">
        <v>19.670000000000002</v>
      </c>
      <c r="G1282">
        <v>17</v>
      </c>
      <c r="H1282">
        <v>8.11</v>
      </c>
      <c r="I1282">
        <v>65.819999999999993</v>
      </c>
      <c r="J1282">
        <v>6</v>
      </c>
      <c r="K1282">
        <v>46</v>
      </c>
      <c r="L1282">
        <v>3.53</v>
      </c>
      <c r="M1282">
        <v>224</v>
      </c>
      <c r="N1282">
        <v>340</v>
      </c>
      <c r="O1282">
        <v>559</v>
      </c>
      <c r="P1282">
        <v>20</v>
      </c>
      <c r="Q1282">
        <v>14</v>
      </c>
    </row>
    <row r="1283" spans="3:17" x14ac:dyDescent="0.2">
      <c r="C1283">
        <v>14</v>
      </c>
      <c r="D1283">
        <v>9338</v>
      </c>
      <c r="E1283">
        <v>32</v>
      </c>
      <c r="F1283">
        <v>41.69</v>
      </c>
      <c r="G1283">
        <v>4</v>
      </c>
      <c r="H1283">
        <v>34.53</v>
      </c>
      <c r="I1283">
        <v>1192.22</v>
      </c>
      <c r="J1283">
        <v>0</v>
      </c>
      <c r="K1283">
        <v>161</v>
      </c>
      <c r="L1283">
        <v>7.48</v>
      </c>
      <c r="M1283">
        <v>221</v>
      </c>
      <c r="N1283">
        <v>326</v>
      </c>
      <c r="O1283">
        <v>604</v>
      </c>
      <c r="P1283">
        <v>20</v>
      </c>
      <c r="Q1283">
        <v>14</v>
      </c>
    </row>
    <row r="1284" spans="3:17" x14ac:dyDescent="0.2">
      <c r="C1284">
        <v>15</v>
      </c>
      <c r="D1284">
        <v>2550</v>
      </c>
      <c r="E1284">
        <v>10</v>
      </c>
      <c r="F1284">
        <v>11.38</v>
      </c>
      <c r="G1284">
        <v>7</v>
      </c>
      <c r="H1284">
        <v>5.98</v>
      </c>
      <c r="I1284">
        <v>35.81</v>
      </c>
      <c r="J1284">
        <v>0</v>
      </c>
      <c r="K1284">
        <v>34</v>
      </c>
      <c r="L1284">
        <v>2.04</v>
      </c>
      <c r="M1284">
        <v>223</v>
      </c>
      <c r="N1284">
        <v>138</v>
      </c>
      <c r="O1284">
        <v>678</v>
      </c>
      <c r="P1284">
        <v>20</v>
      </c>
      <c r="Q1284">
        <v>14</v>
      </c>
    </row>
    <row r="1285" spans="3:17" x14ac:dyDescent="0.2">
      <c r="C1285">
        <v>16</v>
      </c>
      <c r="D1285">
        <v>7118</v>
      </c>
      <c r="E1285">
        <v>24.5</v>
      </c>
      <c r="F1285">
        <v>31.78</v>
      </c>
      <c r="G1285">
        <v>12</v>
      </c>
      <c r="H1285">
        <v>22.63</v>
      </c>
      <c r="I1285">
        <v>512.07000000000005</v>
      </c>
      <c r="J1285">
        <v>3</v>
      </c>
      <c r="K1285">
        <v>118</v>
      </c>
      <c r="L1285">
        <v>5.7</v>
      </c>
      <c r="M1285">
        <v>224</v>
      </c>
      <c r="N1285">
        <v>113</v>
      </c>
      <c r="O1285">
        <v>722</v>
      </c>
      <c r="P1285">
        <v>20</v>
      </c>
      <c r="Q1285">
        <v>14</v>
      </c>
    </row>
    <row r="1286" spans="3:17" x14ac:dyDescent="0.2">
      <c r="C1286">
        <v>17</v>
      </c>
      <c r="D1286">
        <v>3368</v>
      </c>
      <c r="E1286">
        <v>14</v>
      </c>
      <c r="F1286">
        <v>15.04</v>
      </c>
      <c r="G1286">
        <v>9</v>
      </c>
      <c r="H1286">
        <v>7.78</v>
      </c>
      <c r="I1286">
        <v>60.54</v>
      </c>
      <c r="J1286">
        <v>2</v>
      </c>
      <c r="K1286">
        <v>42</v>
      </c>
      <c r="L1286">
        <v>2.7</v>
      </c>
      <c r="M1286">
        <v>224</v>
      </c>
      <c r="N1286">
        <v>335</v>
      </c>
      <c r="O1286">
        <v>716</v>
      </c>
      <c r="P1286">
        <v>20</v>
      </c>
      <c r="Q1286">
        <v>14</v>
      </c>
    </row>
    <row r="1287" spans="3:17" x14ac:dyDescent="0.2">
      <c r="C1287">
        <v>18</v>
      </c>
      <c r="D1287">
        <v>12157</v>
      </c>
      <c r="E1287">
        <v>37.5</v>
      </c>
      <c r="F1287">
        <v>54.27</v>
      </c>
      <c r="G1287">
        <v>29</v>
      </c>
      <c r="H1287">
        <v>46.2</v>
      </c>
      <c r="I1287">
        <v>2134.81</v>
      </c>
      <c r="J1287">
        <v>2</v>
      </c>
      <c r="K1287">
        <v>206</v>
      </c>
      <c r="L1287">
        <v>9.73</v>
      </c>
      <c r="M1287">
        <v>224</v>
      </c>
      <c r="N1287">
        <v>327</v>
      </c>
      <c r="O1287">
        <v>746</v>
      </c>
      <c r="P1287">
        <v>20</v>
      </c>
      <c r="Q1287">
        <v>14</v>
      </c>
    </row>
    <row r="1288" spans="3:17" x14ac:dyDescent="0.2">
      <c r="C1288">
        <v>19</v>
      </c>
      <c r="D1288">
        <v>2194</v>
      </c>
      <c r="E1288">
        <v>10</v>
      </c>
      <c r="F1288">
        <v>9.7899999999999991</v>
      </c>
      <c r="G1288">
        <v>12</v>
      </c>
      <c r="H1288">
        <v>5.43</v>
      </c>
      <c r="I1288">
        <v>29.49</v>
      </c>
      <c r="J1288">
        <v>0</v>
      </c>
      <c r="K1288">
        <v>27</v>
      </c>
      <c r="L1288">
        <v>1.76</v>
      </c>
      <c r="M1288">
        <v>221</v>
      </c>
      <c r="N1288">
        <v>121</v>
      </c>
      <c r="O1288">
        <v>807</v>
      </c>
      <c r="P1288">
        <v>20</v>
      </c>
      <c r="Q1288">
        <v>14</v>
      </c>
    </row>
    <row r="1289" spans="3:17" x14ac:dyDescent="0.2">
      <c r="C1289">
        <v>20</v>
      </c>
      <c r="D1289">
        <v>4296</v>
      </c>
      <c r="E1289">
        <v>16</v>
      </c>
      <c r="F1289">
        <v>19.18</v>
      </c>
      <c r="G1289">
        <v>10</v>
      </c>
      <c r="H1289">
        <v>13.91</v>
      </c>
      <c r="I1289">
        <v>193.57</v>
      </c>
      <c r="J1289">
        <v>0</v>
      </c>
      <c r="K1289">
        <v>75</v>
      </c>
      <c r="L1289">
        <v>3.44</v>
      </c>
      <c r="M1289">
        <v>220</v>
      </c>
      <c r="N1289">
        <v>96</v>
      </c>
      <c r="O1289">
        <v>852</v>
      </c>
      <c r="P1289">
        <v>20</v>
      </c>
      <c r="Q1289">
        <v>14</v>
      </c>
    </row>
    <row r="1290" spans="3:17" x14ac:dyDescent="0.2">
      <c r="C1290">
        <v>21</v>
      </c>
      <c r="D1290">
        <v>3131</v>
      </c>
      <c r="E1290">
        <v>13</v>
      </c>
      <c r="F1290">
        <v>13.98</v>
      </c>
      <c r="G1290">
        <v>12</v>
      </c>
      <c r="H1290">
        <v>7.22</v>
      </c>
      <c r="I1290">
        <v>52.11</v>
      </c>
      <c r="J1290">
        <v>0</v>
      </c>
      <c r="K1290">
        <v>44</v>
      </c>
      <c r="L1290">
        <v>2.5099999999999998</v>
      </c>
      <c r="M1290">
        <v>223</v>
      </c>
      <c r="N1290">
        <v>323</v>
      </c>
      <c r="O1290">
        <v>851</v>
      </c>
      <c r="P1290">
        <v>20</v>
      </c>
      <c r="Q1290">
        <v>14</v>
      </c>
    </row>
    <row r="1291" spans="3:17" x14ac:dyDescent="0.2">
      <c r="C1291">
        <v>22</v>
      </c>
      <c r="D1291">
        <v>10008</v>
      </c>
      <c r="E1291">
        <v>23</v>
      </c>
      <c r="F1291">
        <v>44.68</v>
      </c>
      <c r="G1291">
        <v>4</v>
      </c>
      <c r="H1291">
        <v>52.44</v>
      </c>
      <c r="I1291">
        <v>2749.97</v>
      </c>
      <c r="J1291">
        <v>0</v>
      </c>
      <c r="K1291">
        <v>231</v>
      </c>
      <c r="L1291">
        <v>8.01</v>
      </c>
      <c r="M1291">
        <v>221</v>
      </c>
      <c r="N1291">
        <v>311</v>
      </c>
      <c r="O1291">
        <v>889</v>
      </c>
      <c r="P1291">
        <v>20</v>
      </c>
      <c r="Q1291">
        <v>14</v>
      </c>
    </row>
    <row r="1292" spans="3:17" x14ac:dyDescent="0.2">
      <c r="C1292">
        <v>23</v>
      </c>
      <c r="D1292">
        <v>1843</v>
      </c>
      <c r="E1292">
        <v>7</v>
      </c>
      <c r="F1292">
        <v>8.23</v>
      </c>
      <c r="G1292">
        <v>5</v>
      </c>
      <c r="H1292">
        <v>5.43</v>
      </c>
      <c r="I1292">
        <v>29.48</v>
      </c>
      <c r="J1292">
        <v>0</v>
      </c>
      <c r="K1292">
        <v>30</v>
      </c>
      <c r="L1292">
        <v>1.48</v>
      </c>
      <c r="M1292">
        <v>222</v>
      </c>
      <c r="N1292">
        <v>112</v>
      </c>
      <c r="O1292">
        <v>942</v>
      </c>
      <c r="P1292">
        <v>20</v>
      </c>
      <c r="Q1292">
        <v>14</v>
      </c>
    </row>
    <row r="1293" spans="3:17" x14ac:dyDescent="0.2">
      <c r="C1293">
        <v>24</v>
      </c>
      <c r="D1293">
        <v>3011</v>
      </c>
      <c r="E1293">
        <v>9</v>
      </c>
      <c r="F1293">
        <v>13.44</v>
      </c>
      <c r="G1293">
        <v>5</v>
      </c>
      <c r="H1293">
        <v>12.51</v>
      </c>
      <c r="I1293">
        <v>156.62</v>
      </c>
      <c r="J1293">
        <v>0</v>
      </c>
      <c r="K1293">
        <v>62</v>
      </c>
      <c r="L1293">
        <v>2.41</v>
      </c>
      <c r="M1293">
        <v>218</v>
      </c>
      <c r="N1293">
        <v>102</v>
      </c>
      <c r="O1293">
        <v>989</v>
      </c>
      <c r="P1293">
        <v>20</v>
      </c>
      <c r="Q1293">
        <v>14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R42"/>
  <sheetViews>
    <sheetView topLeftCell="HU1" zoomScale="60" zoomScaleNormal="60" workbookViewId="0">
      <selection activeCell="IO3" activeCellId="62" sqref="A3 E3 I3 M3 Q3 U3 Y3 AC3 AG3 AK3 AO3 AS3 AW3 BA3 BE3 BI3 BM3 BQ3 BU3 BY3 CC3 CG3 CK3 CO3 CS3 CW3 DA3 DE3 DI3 DM3 DQ3 DU3 DY3 EC3 EG3 EK3 EO3 ES3 EW3 FA3 FE3 FI3 FM3 FQ3 FU3 FY3 GC3 GG3 GK3 GO3 GS3 GW3 HA3 HE3 HI3 HM3 HQ3 HU3 HY3 IC3 IG3 IK3 IO3"/>
    </sheetView>
  </sheetViews>
  <sheetFormatPr defaultRowHeight="14.25" x14ac:dyDescent="0.2"/>
  <sheetData>
    <row r="1" spans="1:252" ht="15" thickBot="1" x14ac:dyDescent="0.25"/>
    <row r="2" spans="1:252" ht="51.75" thickBot="1" x14ac:dyDescent="0.25">
      <c r="C2" t="s">
        <v>15</v>
      </c>
      <c r="D2" s="2" t="s">
        <v>18</v>
      </c>
      <c r="G2" t="s">
        <v>15</v>
      </c>
      <c r="H2" s="2" t="s">
        <v>18</v>
      </c>
      <c r="K2" t="s">
        <v>15</v>
      </c>
      <c r="L2" s="2" t="s">
        <v>18</v>
      </c>
      <c r="O2" t="s">
        <v>15</v>
      </c>
      <c r="P2" s="2" t="s">
        <v>18</v>
      </c>
      <c r="S2" t="s">
        <v>15</v>
      </c>
      <c r="T2" s="2" t="s">
        <v>18</v>
      </c>
      <c r="W2" t="s">
        <v>15</v>
      </c>
      <c r="X2" s="2" t="s">
        <v>18</v>
      </c>
      <c r="AA2" t="s">
        <v>15</v>
      </c>
      <c r="AB2" s="2" t="s">
        <v>18</v>
      </c>
      <c r="AE2" t="s">
        <v>15</v>
      </c>
      <c r="AF2" s="2" t="s">
        <v>18</v>
      </c>
      <c r="AI2" t="s">
        <v>15</v>
      </c>
      <c r="AJ2" s="2" t="s">
        <v>18</v>
      </c>
      <c r="AM2" t="s">
        <v>15</v>
      </c>
      <c r="AN2" s="2" t="s">
        <v>18</v>
      </c>
      <c r="AQ2" t="s">
        <v>15</v>
      </c>
      <c r="AR2" s="2" t="s">
        <v>18</v>
      </c>
      <c r="AU2" t="s">
        <v>15</v>
      </c>
      <c r="AV2" s="2" t="s">
        <v>18</v>
      </c>
      <c r="AY2" t="s">
        <v>15</v>
      </c>
      <c r="AZ2" s="2" t="s">
        <v>18</v>
      </c>
      <c r="BC2" t="s">
        <v>15</v>
      </c>
      <c r="BD2" s="2" t="s">
        <v>18</v>
      </c>
      <c r="BG2" t="s">
        <v>15</v>
      </c>
      <c r="BH2" s="2" t="s">
        <v>18</v>
      </c>
      <c r="BK2" t="s">
        <v>15</v>
      </c>
      <c r="BL2" s="2" t="s">
        <v>18</v>
      </c>
      <c r="BO2" t="s">
        <v>15</v>
      </c>
      <c r="BP2" s="2" t="s">
        <v>18</v>
      </c>
      <c r="BS2" t="s">
        <v>15</v>
      </c>
      <c r="BT2" s="2" t="s">
        <v>18</v>
      </c>
      <c r="BW2" t="s">
        <v>15</v>
      </c>
      <c r="BX2" s="2" t="s">
        <v>18</v>
      </c>
      <c r="CA2" t="s">
        <v>15</v>
      </c>
      <c r="CB2" s="2" t="s">
        <v>18</v>
      </c>
      <c r="CE2" t="s">
        <v>15</v>
      </c>
      <c r="CF2" s="2" t="s">
        <v>18</v>
      </c>
      <c r="CI2" t="s">
        <v>15</v>
      </c>
      <c r="CJ2" s="2" t="s">
        <v>18</v>
      </c>
      <c r="CM2" t="s">
        <v>15</v>
      </c>
      <c r="CN2" s="2" t="s">
        <v>18</v>
      </c>
      <c r="CQ2" t="s">
        <v>15</v>
      </c>
      <c r="CR2" s="2" t="s">
        <v>18</v>
      </c>
      <c r="CU2" t="s">
        <v>15</v>
      </c>
      <c r="CV2" s="2" t="s">
        <v>18</v>
      </c>
      <c r="CY2" t="s">
        <v>15</v>
      </c>
      <c r="CZ2" s="2" t="s">
        <v>18</v>
      </c>
      <c r="DC2" t="s">
        <v>15</v>
      </c>
      <c r="DD2" s="2" t="s">
        <v>18</v>
      </c>
      <c r="DG2" t="s">
        <v>15</v>
      </c>
      <c r="DH2" s="2" t="s">
        <v>18</v>
      </c>
      <c r="DK2" t="s">
        <v>15</v>
      </c>
      <c r="DL2" s="2" t="s">
        <v>18</v>
      </c>
      <c r="DO2" t="s">
        <v>15</v>
      </c>
      <c r="DP2" s="2" t="s">
        <v>18</v>
      </c>
      <c r="DS2" t="s">
        <v>15</v>
      </c>
      <c r="DT2" s="2" t="s">
        <v>18</v>
      </c>
      <c r="DW2" t="s">
        <v>15</v>
      </c>
      <c r="DX2" s="2" t="s">
        <v>18</v>
      </c>
      <c r="EA2" t="s">
        <v>15</v>
      </c>
      <c r="EB2" s="2" t="s">
        <v>18</v>
      </c>
      <c r="EE2" t="s">
        <v>15</v>
      </c>
      <c r="EF2" s="2" t="s">
        <v>18</v>
      </c>
      <c r="EI2" t="s">
        <v>15</v>
      </c>
      <c r="EJ2" s="2" t="s">
        <v>18</v>
      </c>
      <c r="EM2" t="s">
        <v>15</v>
      </c>
      <c r="EN2" s="2" t="s">
        <v>18</v>
      </c>
      <c r="EQ2" t="s">
        <v>15</v>
      </c>
      <c r="ER2" s="2" t="s">
        <v>18</v>
      </c>
      <c r="EU2" t="s">
        <v>15</v>
      </c>
      <c r="EV2" s="2" t="s">
        <v>18</v>
      </c>
      <c r="EY2" t="s">
        <v>15</v>
      </c>
      <c r="EZ2" s="2" t="s">
        <v>18</v>
      </c>
      <c r="FC2" t="s">
        <v>15</v>
      </c>
      <c r="FD2" s="2" t="s">
        <v>18</v>
      </c>
      <c r="FG2" t="s">
        <v>15</v>
      </c>
      <c r="FH2" s="2" t="s">
        <v>18</v>
      </c>
      <c r="FK2" t="s">
        <v>15</v>
      </c>
      <c r="FL2" s="2" t="s">
        <v>18</v>
      </c>
      <c r="FO2" t="s">
        <v>15</v>
      </c>
      <c r="FP2" s="2" t="s">
        <v>18</v>
      </c>
      <c r="FS2" t="s">
        <v>15</v>
      </c>
      <c r="FT2" s="2" t="s">
        <v>18</v>
      </c>
      <c r="FW2" t="s">
        <v>15</v>
      </c>
      <c r="FX2" s="2" t="s">
        <v>18</v>
      </c>
      <c r="GA2" t="s">
        <v>15</v>
      </c>
      <c r="GB2" s="2" t="s">
        <v>18</v>
      </c>
      <c r="GE2" t="s">
        <v>15</v>
      </c>
      <c r="GF2" s="2" t="s">
        <v>18</v>
      </c>
      <c r="GI2" t="s">
        <v>15</v>
      </c>
      <c r="GJ2" s="2" t="s">
        <v>18</v>
      </c>
      <c r="GM2" t="s">
        <v>15</v>
      </c>
      <c r="GN2" s="2" t="s">
        <v>18</v>
      </c>
      <c r="GQ2" t="s">
        <v>15</v>
      </c>
      <c r="GR2" s="2" t="s">
        <v>18</v>
      </c>
      <c r="GU2" t="s">
        <v>15</v>
      </c>
      <c r="GV2" s="2" t="s">
        <v>18</v>
      </c>
      <c r="GY2" t="s">
        <v>15</v>
      </c>
      <c r="GZ2" s="2" t="s">
        <v>18</v>
      </c>
      <c r="HC2" t="s">
        <v>15</v>
      </c>
      <c r="HD2" s="2" t="s">
        <v>18</v>
      </c>
      <c r="HG2" t="s">
        <v>15</v>
      </c>
      <c r="HH2" s="2" t="s">
        <v>18</v>
      </c>
      <c r="HK2" t="s">
        <v>15</v>
      </c>
      <c r="HL2" s="2" t="s">
        <v>18</v>
      </c>
      <c r="HO2" t="s">
        <v>15</v>
      </c>
      <c r="HP2" s="2" t="s">
        <v>18</v>
      </c>
      <c r="HS2" t="s">
        <v>15</v>
      </c>
      <c r="HT2" s="2" t="s">
        <v>18</v>
      </c>
      <c r="HW2" t="s">
        <v>15</v>
      </c>
      <c r="HX2" s="2" t="s">
        <v>18</v>
      </c>
      <c r="IA2" t="s">
        <v>15</v>
      </c>
      <c r="IB2" s="2" t="s">
        <v>18</v>
      </c>
      <c r="IE2" t="s">
        <v>15</v>
      </c>
      <c r="IF2" s="2" t="s">
        <v>18</v>
      </c>
      <c r="II2" t="s">
        <v>15</v>
      </c>
      <c r="IJ2" s="2" t="s">
        <v>18</v>
      </c>
      <c r="IM2" t="s">
        <v>15</v>
      </c>
      <c r="IN2" s="2" t="s">
        <v>18</v>
      </c>
      <c r="IQ2" t="s">
        <v>15</v>
      </c>
      <c r="IR2" s="2" t="s">
        <v>18</v>
      </c>
    </row>
    <row r="3" spans="1:252" x14ac:dyDescent="0.2">
      <c r="A3">
        <v>10630</v>
      </c>
      <c r="B3" t="s">
        <v>16</v>
      </c>
      <c r="C3">
        <v>19.170000000000002</v>
      </c>
      <c r="E3">
        <v>10604</v>
      </c>
      <c r="F3" t="s">
        <v>16</v>
      </c>
      <c r="G3">
        <v>18.7</v>
      </c>
      <c r="I3">
        <v>10621</v>
      </c>
      <c r="J3" t="s">
        <v>16</v>
      </c>
      <c r="K3">
        <v>19.899999999999999</v>
      </c>
      <c r="M3">
        <v>10622</v>
      </c>
      <c r="N3" t="s">
        <v>16</v>
      </c>
      <c r="O3">
        <v>23.28</v>
      </c>
      <c r="Q3">
        <v>10623</v>
      </c>
      <c r="R3" t="s">
        <v>16</v>
      </c>
      <c r="S3">
        <v>32.17</v>
      </c>
      <c r="U3">
        <v>10630</v>
      </c>
      <c r="V3">
        <v>1</v>
      </c>
      <c r="W3">
        <v>19.28</v>
      </c>
      <c r="Y3">
        <v>10633</v>
      </c>
      <c r="Z3">
        <v>1</v>
      </c>
      <c r="AA3">
        <v>19.22</v>
      </c>
      <c r="AC3">
        <v>10655</v>
      </c>
      <c r="AD3">
        <v>1</v>
      </c>
      <c r="AE3">
        <v>21.8</v>
      </c>
      <c r="AG3">
        <v>10656</v>
      </c>
      <c r="AH3" t="s">
        <v>16</v>
      </c>
      <c r="AI3">
        <v>24.84</v>
      </c>
      <c r="AK3">
        <v>10739</v>
      </c>
      <c r="AL3" t="s">
        <v>16</v>
      </c>
      <c r="AM3">
        <v>20.97</v>
      </c>
      <c r="AO3">
        <v>10747</v>
      </c>
      <c r="AP3" t="s">
        <v>16</v>
      </c>
      <c r="AQ3">
        <v>22.75</v>
      </c>
      <c r="AS3">
        <v>10768</v>
      </c>
      <c r="AT3" t="s">
        <v>16</v>
      </c>
      <c r="AU3">
        <v>17.41</v>
      </c>
      <c r="AW3">
        <v>10771</v>
      </c>
      <c r="AX3" t="s">
        <v>16</v>
      </c>
      <c r="AY3">
        <v>13.83</v>
      </c>
      <c r="BA3">
        <v>10817</v>
      </c>
      <c r="BB3" t="s">
        <v>16</v>
      </c>
      <c r="BC3">
        <v>53.96</v>
      </c>
      <c r="BE3">
        <v>10821</v>
      </c>
      <c r="BF3" t="s">
        <v>16</v>
      </c>
      <c r="BG3">
        <v>21.36</v>
      </c>
      <c r="BI3">
        <v>10835</v>
      </c>
      <c r="BJ3" t="s">
        <v>16</v>
      </c>
      <c r="BK3">
        <v>18.29</v>
      </c>
      <c r="BM3">
        <v>10840</v>
      </c>
      <c r="BN3" t="s">
        <v>16</v>
      </c>
      <c r="BO3">
        <v>19.2</v>
      </c>
      <c r="BQ3">
        <v>10859</v>
      </c>
      <c r="BR3" t="s">
        <v>16</v>
      </c>
      <c r="BS3">
        <v>14.39</v>
      </c>
      <c r="BU3">
        <v>10871</v>
      </c>
      <c r="BV3" t="s">
        <v>16</v>
      </c>
      <c r="BW3">
        <v>8.01</v>
      </c>
      <c r="BY3">
        <v>10881</v>
      </c>
      <c r="BZ3">
        <v>1</v>
      </c>
      <c r="CA3">
        <v>25.05</v>
      </c>
      <c r="CC3">
        <v>10896</v>
      </c>
      <c r="CD3" t="s">
        <v>16</v>
      </c>
      <c r="CE3">
        <v>10.24</v>
      </c>
      <c r="CG3">
        <v>10907</v>
      </c>
      <c r="CH3" t="s">
        <v>16</v>
      </c>
      <c r="CI3">
        <v>13.47</v>
      </c>
      <c r="CK3">
        <v>10909</v>
      </c>
      <c r="CL3" t="s">
        <v>16</v>
      </c>
      <c r="CM3">
        <v>20.04</v>
      </c>
      <c r="CO3">
        <v>10912</v>
      </c>
      <c r="CP3" t="s">
        <v>16</v>
      </c>
      <c r="CQ3">
        <v>21.93</v>
      </c>
      <c r="CS3">
        <v>10913</v>
      </c>
      <c r="CT3" t="s">
        <v>16</v>
      </c>
      <c r="CU3">
        <v>46.44</v>
      </c>
      <c r="CW3">
        <v>10933</v>
      </c>
      <c r="CX3" t="s">
        <v>16</v>
      </c>
      <c r="CY3">
        <v>19.45</v>
      </c>
      <c r="DA3">
        <v>10946</v>
      </c>
      <c r="DB3" t="s">
        <v>16</v>
      </c>
      <c r="DC3">
        <v>23.23</v>
      </c>
      <c r="DE3">
        <v>10948</v>
      </c>
      <c r="DF3" t="s">
        <v>16</v>
      </c>
      <c r="DG3">
        <v>15.75</v>
      </c>
      <c r="DI3">
        <v>10949</v>
      </c>
      <c r="DJ3" t="s">
        <v>16</v>
      </c>
      <c r="DK3">
        <v>17.190000000000001</v>
      </c>
      <c r="DM3">
        <v>10989</v>
      </c>
      <c r="DN3" t="s">
        <v>16</v>
      </c>
      <c r="DO3">
        <v>16.38</v>
      </c>
      <c r="DQ3">
        <v>11001</v>
      </c>
      <c r="DR3" t="s">
        <v>16</v>
      </c>
      <c r="DS3">
        <v>14.21</v>
      </c>
      <c r="DU3">
        <v>10578</v>
      </c>
      <c r="DV3" t="s">
        <v>16</v>
      </c>
      <c r="DW3">
        <v>12.53</v>
      </c>
      <c r="DY3">
        <v>10583</v>
      </c>
      <c r="DZ3" t="s">
        <v>16</v>
      </c>
      <c r="EA3">
        <v>11.6</v>
      </c>
      <c r="EC3">
        <v>10590</v>
      </c>
      <c r="ED3" t="s">
        <v>16</v>
      </c>
      <c r="EE3">
        <v>7.15</v>
      </c>
      <c r="EG3">
        <v>10605</v>
      </c>
      <c r="EH3" t="s">
        <v>16</v>
      </c>
      <c r="EI3">
        <v>32.58</v>
      </c>
      <c r="EK3">
        <v>10607</v>
      </c>
      <c r="EL3" t="s">
        <v>16</v>
      </c>
      <c r="EM3">
        <v>9.5500000000000007</v>
      </c>
      <c r="EO3">
        <v>10628</v>
      </c>
      <c r="EP3" t="s">
        <v>16</v>
      </c>
      <c r="EQ3">
        <v>5.17</v>
      </c>
      <c r="ES3">
        <v>10651</v>
      </c>
      <c r="ET3" t="s">
        <v>16</v>
      </c>
      <c r="EU3">
        <v>9.3800000000000008</v>
      </c>
      <c r="EW3">
        <v>10795</v>
      </c>
      <c r="EX3" t="s">
        <v>16</v>
      </c>
      <c r="EY3">
        <v>13.61</v>
      </c>
      <c r="FA3">
        <v>10804</v>
      </c>
      <c r="FB3" t="s">
        <v>16</v>
      </c>
      <c r="FC3">
        <v>8.25</v>
      </c>
      <c r="FE3">
        <v>10813</v>
      </c>
      <c r="FF3" t="s">
        <v>16</v>
      </c>
      <c r="FG3">
        <v>10.61</v>
      </c>
      <c r="FI3">
        <v>10819</v>
      </c>
      <c r="FJ3" t="s">
        <v>16</v>
      </c>
      <c r="FK3">
        <v>12.14</v>
      </c>
      <c r="FM3">
        <v>10826</v>
      </c>
      <c r="FN3" t="s">
        <v>16</v>
      </c>
      <c r="FO3">
        <v>9.18</v>
      </c>
      <c r="FQ3">
        <v>10836</v>
      </c>
      <c r="FR3" t="s">
        <v>16</v>
      </c>
      <c r="FS3">
        <v>7.96</v>
      </c>
      <c r="FU3">
        <v>10838</v>
      </c>
      <c r="FV3" t="s">
        <v>16</v>
      </c>
      <c r="FW3">
        <v>6.36</v>
      </c>
      <c r="FY3">
        <v>10880</v>
      </c>
      <c r="FZ3" t="s">
        <v>16</v>
      </c>
      <c r="GA3">
        <v>17.53</v>
      </c>
      <c r="GC3">
        <v>10882</v>
      </c>
      <c r="GD3" t="s">
        <v>16</v>
      </c>
      <c r="GE3">
        <v>7.49</v>
      </c>
      <c r="GG3">
        <v>10902</v>
      </c>
      <c r="GH3" t="s">
        <v>16</v>
      </c>
      <c r="GI3">
        <v>18.57</v>
      </c>
      <c r="GK3">
        <v>10908</v>
      </c>
      <c r="GL3" t="s">
        <v>16</v>
      </c>
      <c r="GM3">
        <v>9.5399999999999991</v>
      </c>
      <c r="GO3">
        <v>10910</v>
      </c>
      <c r="GP3" t="s">
        <v>16</v>
      </c>
      <c r="GQ3">
        <v>10.6</v>
      </c>
      <c r="GS3">
        <v>10911</v>
      </c>
      <c r="GT3" t="s">
        <v>16</v>
      </c>
      <c r="GU3">
        <v>9.3699999999999992</v>
      </c>
      <c r="GW3">
        <v>10913</v>
      </c>
      <c r="GX3" t="s">
        <v>16</v>
      </c>
      <c r="GY3">
        <v>15.96</v>
      </c>
      <c r="HA3">
        <v>10914</v>
      </c>
      <c r="HB3" t="s">
        <v>16</v>
      </c>
      <c r="HC3">
        <v>22.45</v>
      </c>
      <c r="HE3">
        <v>10923</v>
      </c>
      <c r="HF3" t="s">
        <v>16</v>
      </c>
      <c r="HG3">
        <v>13.17</v>
      </c>
      <c r="HI3">
        <v>10926</v>
      </c>
      <c r="HJ3" t="s">
        <v>16</v>
      </c>
      <c r="HK3">
        <v>9.86</v>
      </c>
      <c r="HM3">
        <v>10928</v>
      </c>
      <c r="HN3" t="s">
        <v>16</v>
      </c>
      <c r="HO3">
        <v>20.63</v>
      </c>
      <c r="HQ3">
        <v>10936</v>
      </c>
      <c r="HR3" t="s">
        <v>16</v>
      </c>
      <c r="HS3">
        <v>11.74</v>
      </c>
      <c r="HU3">
        <v>10938</v>
      </c>
      <c r="HV3" t="s">
        <v>16</v>
      </c>
      <c r="HW3">
        <v>13.29</v>
      </c>
      <c r="HY3">
        <v>10940</v>
      </c>
      <c r="HZ3" t="s">
        <v>16</v>
      </c>
      <c r="IA3">
        <v>9.94</v>
      </c>
      <c r="IC3">
        <v>10947</v>
      </c>
      <c r="ID3" t="s">
        <v>16</v>
      </c>
      <c r="IE3">
        <v>13.18</v>
      </c>
      <c r="IG3">
        <v>10992</v>
      </c>
      <c r="IH3" t="s">
        <v>16</v>
      </c>
      <c r="II3">
        <v>9.4700000000000006</v>
      </c>
      <c r="IK3">
        <v>11008</v>
      </c>
      <c r="IL3" t="s">
        <v>16</v>
      </c>
      <c r="IM3">
        <v>23.29</v>
      </c>
      <c r="IO3" s="1">
        <v>10628</v>
      </c>
      <c r="IP3" t="s">
        <v>16</v>
      </c>
      <c r="IQ3">
        <v>12.1</v>
      </c>
    </row>
    <row r="4" spans="1:252" x14ac:dyDescent="0.2">
      <c r="B4" t="s">
        <v>17</v>
      </c>
      <c r="C4">
        <v>34.1</v>
      </c>
      <c r="D4">
        <f>C4-C3</f>
        <v>14.93</v>
      </c>
      <c r="F4" t="s">
        <v>17</v>
      </c>
      <c r="G4">
        <v>20.59</v>
      </c>
      <c r="H4">
        <f>G4-G3</f>
        <v>1.8900000000000006</v>
      </c>
      <c r="J4" t="s">
        <v>17</v>
      </c>
      <c r="K4">
        <v>33.29</v>
      </c>
      <c r="L4">
        <f>K4-K3</f>
        <v>13.39</v>
      </c>
      <c r="N4" t="s">
        <v>17</v>
      </c>
      <c r="O4">
        <v>60.95</v>
      </c>
      <c r="P4">
        <f>O4-O3</f>
        <v>37.67</v>
      </c>
      <c r="R4" t="s">
        <v>17</v>
      </c>
      <c r="S4">
        <v>70.150000000000006</v>
      </c>
      <c r="T4">
        <f>S4-S3</f>
        <v>37.980000000000004</v>
      </c>
      <c r="V4">
        <v>2</v>
      </c>
      <c r="W4">
        <v>32.79</v>
      </c>
      <c r="X4">
        <f>W4-W3</f>
        <v>13.509999999999998</v>
      </c>
      <c r="Z4">
        <v>2</v>
      </c>
      <c r="AA4">
        <v>49.63</v>
      </c>
      <c r="AB4">
        <f>AA4-AA3</f>
        <v>30.410000000000004</v>
      </c>
      <c r="AD4">
        <v>2</v>
      </c>
      <c r="AE4">
        <v>40.89</v>
      </c>
      <c r="AF4">
        <f>AE4-AE3</f>
        <v>19.09</v>
      </c>
      <c r="AH4" t="s">
        <v>17</v>
      </c>
      <c r="AI4">
        <v>79.06</v>
      </c>
      <c r="AJ4">
        <f>AI4-AI3</f>
        <v>54.22</v>
      </c>
      <c r="AL4" t="s">
        <v>17</v>
      </c>
      <c r="AM4">
        <v>122.97</v>
      </c>
      <c r="AN4">
        <f>AM4-AM3</f>
        <v>102</v>
      </c>
      <c r="AP4" t="s">
        <v>17</v>
      </c>
      <c r="AQ4">
        <v>39.549999999999997</v>
      </c>
      <c r="AR4">
        <f>AQ4-AQ3</f>
        <v>16.799999999999997</v>
      </c>
      <c r="AT4" t="s">
        <v>17</v>
      </c>
      <c r="AU4">
        <v>38.79</v>
      </c>
      <c r="AV4">
        <f>AU4-AU3</f>
        <v>21.38</v>
      </c>
      <c r="AX4" t="s">
        <v>17</v>
      </c>
      <c r="AY4">
        <v>32.619999999999997</v>
      </c>
      <c r="AZ4">
        <f>AY4-AY3</f>
        <v>18.79</v>
      </c>
      <c r="BB4" t="s">
        <v>17</v>
      </c>
      <c r="BC4">
        <v>44.42</v>
      </c>
      <c r="BD4">
        <f>BC4-BC3</f>
        <v>-9.5399999999999991</v>
      </c>
      <c r="BF4" t="s">
        <v>17</v>
      </c>
      <c r="BG4">
        <v>48.08</v>
      </c>
      <c r="BH4">
        <f>BG4-BG3</f>
        <v>26.72</v>
      </c>
      <c r="BJ4" t="s">
        <v>17</v>
      </c>
      <c r="BK4">
        <v>28.42</v>
      </c>
      <c r="BL4">
        <f>BK4-BK3</f>
        <v>10.130000000000003</v>
      </c>
      <c r="BN4" t="s">
        <v>17</v>
      </c>
      <c r="BO4">
        <v>62.36</v>
      </c>
      <c r="BP4">
        <f>BO4-BO3</f>
        <v>43.16</v>
      </c>
      <c r="BR4" t="s">
        <v>17</v>
      </c>
      <c r="BS4">
        <v>19.78</v>
      </c>
      <c r="BT4">
        <f>BS4-BS3</f>
        <v>5.3900000000000006</v>
      </c>
      <c r="BV4" t="s">
        <v>17</v>
      </c>
      <c r="BW4">
        <v>33.92</v>
      </c>
      <c r="BX4">
        <f>BW4-BW3</f>
        <v>25.910000000000004</v>
      </c>
      <c r="BZ4">
        <v>2</v>
      </c>
      <c r="CA4">
        <v>56.94</v>
      </c>
      <c r="CB4">
        <f>CA4-CA3</f>
        <v>31.889999999999997</v>
      </c>
      <c r="CD4" t="s">
        <v>17</v>
      </c>
      <c r="CE4">
        <v>17.77</v>
      </c>
      <c r="CF4">
        <f>CE4-CE3</f>
        <v>7.5299999999999994</v>
      </c>
      <c r="CH4" t="s">
        <v>17</v>
      </c>
      <c r="CI4">
        <v>59.71</v>
      </c>
      <c r="CJ4">
        <f>CI4-CI3</f>
        <v>46.24</v>
      </c>
      <c r="CL4" t="s">
        <v>17</v>
      </c>
      <c r="CM4">
        <v>80.2</v>
      </c>
      <c r="CN4">
        <f>CM4-CM3</f>
        <v>60.160000000000004</v>
      </c>
      <c r="CP4" t="s">
        <v>17</v>
      </c>
      <c r="CQ4">
        <v>76.88</v>
      </c>
      <c r="CR4">
        <f>CQ4-CQ3</f>
        <v>54.949999999999996</v>
      </c>
      <c r="CT4" t="s">
        <v>17</v>
      </c>
      <c r="CU4">
        <v>82.54</v>
      </c>
      <c r="CV4">
        <f>CU4-CU3</f>
        <v>36.100000000000009</v>
      </c>
      <c r="CX4" t="s">
        <v>17</v>
      </c>
      <c r="CY4">
        <v>94.66</v>
      </c>
      <c r="CZ4">
        <f>CY4-CY3</f>
        <v>75.209999999999994</v>
      </c>
      <c r="DB4" t="s">
        <v>17</v>
      </c>
      <c r="DC4">
        <v>53.72</v>
      </c>
      <c r="DD4">
        <f>DC4-DC3</f>
        <v>30.49</v>
      </c>
      <c r="DF4" t="s">
        <v>17</v>
      </c>
      <c r="DG4">
        <v>52.72</v>
      </c>
      <c r="DH4">
        <f>DG4-DG3</f>
        <v>36.97</v>
      </c>
      <c r="DJ4" t="s">
        <v>17</v>
      </c>
      <c r="DK4">
        <v>62.24</v>
      </c>
      <c r="DL4">
        <f>DK4-DK3</f>
        <v>45.05</v>
      </c>
      <c r="DN4" t="s">
        <v>17</v>
      </c>
      <c r="DO4">
        <v>80.25</v>
      </c>
      <c r="DP4">
        <f>DO4-DO3</f>
        <v>63.870000000000005</v>
      </c>
      <c r="DR4" t="s">
        <v>17</v>
      </c>
      <c r="DS4">
        <v>40.86</v>
      </c>
      <c r="DT4">
        <f>DS4-DS3</f>
        <v>26.65</v>
      </c>
      <c r="DV4" t="s">
        <v>17</v>
      </c>
      <c r="DW4">
        <v>20.43</v>
      </c>
      <c r="DX4">
        <f>DW4-DW3</f>
        <v>7.9</v>
      </c>
      <c r="DZ4" t="s">
        <v>17</v>
      </c>
      <c r="EA4">
        <v>28.28</v>
      </c>
      <c r="EB4">
        <f>EA4-EA3</f>
        <v>16.68</v>
      </c>
      <c r="ED4" t="s">
        <v>17</v>
      </c>
      <c r="EE4">
        <v>45.03</v>
      </c>
      <c r="EF4">
        <f>EE4-EE3</f>
        <v>37.880000000000003</v>
      </c>
      <c r="EH4" t="s">
        <v>17</v>
      </c>
      <c r="EI4">
        <v>45.71</v>
      </c>
      <c r="EJ4">
        <f>EI4-EI3</f>
        <v>13.130000000000003</v>
      </c>
      <c r="EL4" t="s">
        <v>17</v>
      </c>
      <c r="EM4">
        <v>16.16</v>
      </c>
      <c r="EN4">
        <f>EM4-EM3</f>
        <v>6.6099999999999994</v>
      </c>
      <c r="EP4" t="s">
        <v>17</v>
      </c>
      <c r="EQ4">
        <v>16.46</v>
      </c>
      <c r="ER4">
        <f>EQ4-EQ3</f>
        <v>11.290000000000001</v>
      </c>
      <c r="ET4" t="s">
        <v>17</v>
      </c>
      <c r="EU4">
        <v>12.32</v>
      </c>
      <c r="EV4">
        <f>EU4-EU3</f>
        <v>2.9399999999999995</v>
      </c>
      <c r="EX4" t="s">
        <v>17</v>
      </c>
      <c r="EY4">
        <v>39.68</v>
      </c>
      <c r="EZ4">
        <f>EY4-EY3</f>
        <v>26.07</v>
      </c>
      <c r="FB4" t="s">
        <v>17</v>
      </c>
      <c r="FC4">
        <v>25.95</v>
      </c>
      <c r="FD4">
        <f>FC4-FC3</f>
        <v>17.7</v>
      </c>
      <c r="FF4" t="s">
        <v>17</v>
      </c>
      <c r="FG4">
        <v>27.25</v>
      </c>
      <c r="FH4">
        <f>FG4-FG3</f>
        <v>16.64</v>
      </c>
      <c r="FJ4" t="s">
        <v>17</v>
      </c>
      <c r="FK4">
        <v>21.61</v>
      </c>
      <c r="FL4">
        <f>FK4-FK3</f>
        <v>9.4699999999999989</v>
      </c>
      <c r="FN4" t="s">
        <v>17</v>
      </c>
      <c r="FO4">
        <v>19.510000000000002</v>
      </c>
      <c r="FP4">
        <f>FO4-FO3</f>
        <v>10.330000000000002</v>
      </c>
      <c r="FR4" t="s">
        <v>17</v>
      </c>
      <c r="FS4">
        <v>33.15</v>
      </c>
      <c r="FT4">
        <f>FS4-FS3</f>
        <v>25.189999999999998</v>
      </c>
      <c r="FV4" t="s">
        <v>17</v>
      </c>
      <c r="FW4">
        <v>13.19</v>
      </c>
      <c r="FX4">
        <f>FW4-FW3</f>
        <v>6.8299999999999992</v>
      </c>
      <c r="FZ4" t="s">
        <v>17</v>
      </c>
      <c r="GA4">
        <v>60.78</v>
      </c>
      <c r="GB4">
        <f>GA4-GA3</f>
        <v>43.25</v>
      </c>
      <c r="GD4" t="s">
        <v>17</v>
      </c>
      <c r="GE4">
        <v>53.89</v>
      </c>
      <c r="GF4">
        <f>GE4-GE3</f>
        <v>46.4</v>
      </c>
      <c r="GH4" t="s">
        <v>17</v>
      </c>
      <c r="GI4">
        <v>59.34</v>
      </c>
      <c r="GJ4">
        <f>GI4-GI3</f>
        <v>40.770000000000003</v>
      </c>
      <c r="GL4" t="s">
        <v>17</v>
      </c>
      <c r="GM4">
        <v>16.23</v>
      </c>
      <c r="GN4">
        <f>GM4-GM3</f>
        <v>6.6900000000000013</v>
      </c>
      <c r="GP4" t="s">
        <v>17</v>
      </c>
      <c r="GQ4">
        <v>16.760000000000002</v>
      </c>
      <c r="GR4">
        <f>GQ4-GQ3</f>
        <v>6.1600000000000019</v>
      </c>
      <c r="GT4" t="s">
        <v>17</v>
      </c>
      <c r="GU4">
        <v>18.850000000000001</v>
      </c>
      <c r="GV4">
        <f>GU4-GU3</f>
        <v>9.4800000000000022</v>
      </c>
      <c r="GX4" t="s">
        <v>17</v>
      </c>
      <c r="GY4">
        <v>57.02</v>
      </c>
      <c r="GZ4">
        <f>GY4-GY3</f>
        <v>41.06</v>
      </c>
      <c r="HB4" t="s">
        <v>17</v>
      </c>
      <c r="HC4">
        <v>71.790000000000006</v>
      </c>
      <c r="HD4">
        <f>HC4-HC3</f>
        <v>49.34</v>
      </c>
      <c r="HF4" t="s">
        <v>17</v>
      </c>
      <c r="HG4">
        <v>29.51</v>
      </c>
      <c r="HH4">
        <f>HG4-HG3</f>
        <v>16.340000000000003</v>
      </c>
      <c r="HJ4" t="s">
        <v>17</v>
      </c>
      <c r="HK4">
        <v>15.35</v>
      </c>
      <c r="HL4">
        <f>HK4-HK3</f>
        <v>5.49</v>
      </c>
      <c r="HN4" t="s">
        <v>17</v>
      </c>
      <c r="HO4">
        <v>26.91</v>
      </c>
      <c r="HP4">
        <f>HO4-HO3</f>
        <v>6.2800000000000011</v>
      </c>
      <c r="HR4" t="s">
        <v>17</v>
      </c>
      <c r="HS4">
        <v>9.5299999999999994</v>
      </c>
      <c r="HT4">
        <f>HS4-HS3</f>
        <v>-2.2100000000000009</v>
      </c>
      <c r="HV4" t="s">
        <v>17</v>
      </c>
      <c r="HW4">
        <v>39.700000000000003</v>
      </c>
      <c r="HX4">
        <f>HW4-HW3</f>
        <v>26.410000000000004</v>
      </c>
      <c r="HZ4" t="s">
        <v>17</v>
      </c>
      <c r="IA4">
        <v>37.75</v>
      </c>
      <c r="IB4">
        <f>IA4-IA3</f>
        <v>27.810000000000002</v>
      </c>
      <c r="ID4" t="s">
        <v>17</v>
      </c>
      <c r="IE4">
        <v>63.85</v>
      </c>
      <c r="IF4">
        <f>IE4-IE3</f>
        <v>50.67</v>
      </c>
      <c r="IH4" t="s">
        <v>17</v>
      </c>
      <c r="II4">
        <v>54.48</v>
      </c>
      <c r="IJ4">
        <f>II4-II3</f>
        <v>45.01</v>
      </c>
      <c r="IL4" t="s">
        <v>17</v>
      </c>
      <c r="IM4">
        <v>31.38</v>
      </c>
      <c r="IN4">
        <f>IM4-IM3</f>
        <v>8.09</v>
      </c>
      <c r="IP4" t="s">
        <v>17</v>
      </c>
      <c r="IQ4">
        <v>29.57</v>
      </c>
      <c r="IR4">
        <f>IQ4-IQ3</f>
        <v>17.47</v>
      </c>
    </row>
    <row r="5" spans="1:252" x14ac:dyDescent="0.2">
      <c r="B5" t="s">
        <v>16</v>
      </c>
      <c r="C5">
        <v>13.97</v>
      </c>
      <c r="F5" t="s">
        <v>16</v>
      </c>
      <c r="G5">
        <v>15.05</v>
      </c>
      <c r="J5" t="s">
        <v>16</v>
      </c>
      <c r="K5">
        <v>18.420000000000002</v>
      </c>
      <c r="N5" t="s">
        <v>16</v>
      </c>
      <c r="O5">
        <v>21.87</v>
      </c>
      <c r="R5" t="s">
        <v>16</v>
      </c>
      <c r="S5">
        <v>24.18</v>
      </c>
      <c r="V5">
        <v>3</v>
      </c>
      <c r="W5">
        <v>14.3</v>
      </c>
      <c r="Z5">
        <v>3</v>
      </c>
      <c r="AA5">
        <v>22.04</v>
      </c>
      <c r="AD5">
        <v>3</v>
      </c>
      <c r="AE5">
        <v>19.39</v>
      </c>
      <c r="AH5" t="s">
        <v>16</v>
      </c>
      <c r="AI5">
        <v>23.83</v>
      </c>
      <c r="AL5" t="s">
        <v>16</v>
      </c>
      <c r="AM5">
        <v>22.36</v>
      </c>
      <c r="AP5" t="s">
        <v>16</v>
      </c>
      <c r="AQ5">
        <v>19.66</v>
      </c>
      <c r="AT5" t="s">
        <v>16</v>
      </c>
      <c r="AU5">
        <v>18.86</v>
      </c>
      <c r="AX5" t="s">
        <v>16</v>
      </c>
      <c r="AY5">
        <v>18.64</v>
      </c>
      <c r="BB5" t="s">
        <v>16</v>
      </c>
      <c r="BC5">
        <v>41.37</v>
      </c>
      <c r="BF5" t="s">
        <v>16</v>
      </c>
      <c r="BG5">
        <v>21.08</v>
      </c>
      <c r="BJ5" t="s">
        <v>16</v>
      </c>
      <c r="BK5">
        <v>13.09</v>
      </c>
      <c r="BN5" t="s">
        <v>16</v>
      </c>
      <c r="BO5">
        <v>13.05</v>
      </c>
      <c r="BR5" t="s">
        <v>16</v>
      </c>
      <c r="BS5">
        <v>18.12</v>
      </c>
      <c r="BV5" t="s">
        <v>16</v>
      </c>
      <c r="BW5">
        <v>13.14</v>
      </c>
      <c r="BZ5">
        <v>3</v>
      </c>
      <c r="CA5">
        <v>33.57</v>
      </c>
      <c r="CD5" t="s">
        <v>16</v>
      </c>
      <c r="CE5">
        <v>10.65</v>
      </c>
      <c r="CH5" t="s">
        <v>16</v>
      </c>
      <c r="CI5">
        <v>20.73</v>
      </c>
      <c r="CL5" t="s">
        <v>16</v>
      </c>
      <c r="CM5">
        <v>12.9</v>
      </c>
      <c r="CP5" t="s">
        <v>16</v>
      </c>
      <c r="CQ5">
        <v>10.66</v>
      </c>
      <c r="CT5" t="s">
        <v>16</v>
      </c>
      <c r="CU5">
        <v>68.13</v>
      </c>
      <c r="CX5" t="s">
        <v>16</v>
      </c>
      <c r="CY5">
        <v>24.38</v>
      </c>
      <c r="DB5" t="s">
        <v>16</v>
      </c>
      <c r="DC5">
        <v>25.81</v>
      </c>
      <c r="DF5" t="s">
        <v>16</v>
      </c>
      <c r="DG5">
        <v>12.16</v>
      </c>
      <c r="DJ5" t="s">
        <v>16</v>
      </c>
      <c r="DK5">
        <v>21.12</v>
      </c>
      <c r="DN5" t="s">
        <v>16</v>
      </c>
      <c r="DO5">
        <v>17.2</v>
      </c>
      <c r="DR5" t="s">
        <v>16</v>
      </c>
      <c r="DS5">
        <v>14.77</v>
      </c>
      <c r="DV5" t="s">
        <v>16</v>
      </c>
      <c r="DW5">
        <v>11.61</v>
      </c>
      <c r="DZ5" t="s">
        <v>16</v>
      </c>
      <c r="EA5">
        <v>11.11</v>
      </c>
      <c r="ED5" t="s">
        <v>16</v>
      </c>
      <c r="EE5">
        <v>4.55</v>
      </c>
      <c r="EH5" t="s">
        <v>16</v>
      </c>
      <c r="EI5">
        <v>12.29</v>
      </c>
      <c r="EL5" t="s">
        <v>16</v>
      </c>
      <c r="EM5">
        <v>12.36</v>
      </c>
      <c r="ET5" t="s">
        <v>16</v>
      </c>
      <c r="EU5">
        <v>12.3</v>
      </c>
      <c r="EX5" t="s">
        <v>16</v>
      </c>
      <c r="EY5">
        <v>10.33</v>
      </c>
      <c r="FB5" t="s">
        <v>16</v>
      </c>
      <c r="FC5">
        <v>13</v>
      </c>
      <c r="FF5" t="s">
        <v>16</v>
      </c>
      <c r="FG5">
        <v>9.58</v>
      </c>
      <c r="FJ5" t="s">
        <v>16</v>
      </c>
      <c r="FK5">
        <v>16.72</v>
      </c>
      <c r="FN5" t="s">
        <v>16</v>
      </c>
      <c r="FO5">
        <v>20.29</v>
      </c>
      <c r="FR5" t="s">
        <v>16</v>
      </c>
      <c r="FS5">
        <v>8.48</v>
      </c>
      <c r="FV5" t="s">
        <v>16</v>
      </c>
      <c r="FW5">
        <v>9.1</v>
      </c>
      <c r="FZ5" t="s">
        <v>16</v>
      </c>
      <c r="GA5">
        <v>13.46</v>
      </c>
      <c r="GD5" t="s">
        <v>16</v>
      </c>
      <c r="GE5">
        <v>5.94</v>
      </c>
      <c r="GH5" t="s">
        <v>16</v>
      </c>
      <c r="GI5">
        <v>13.89</v>
      </c>
      <c r="GL5" t="s">
        <v>16</v>
      </c>
      <c r="GM5">
        <v>17.36</v>
      </c>
      <c r="GP5" t="s">
        <v>16</v>
      </c>
      <c r="GQ5">
        <v>6.6</v>
      </c>
      <c r="GT5" t="s">
        <v>16</v>
      </c>
      <c r="GU5">
        <v>11.22</v>
      </c>
      <c r="GX5" t="s">
        <v>16</v>
      </c>
      <c r="GY5">
        <v>17.02</v>
      </c>
      <c r="HB5" t="s">
        <v>16</v>
      </c>
      <c r="HC5">
        <v>13.89</v>
      </c>
      <c r="HF5" t="s">
        <v>16</v>
      </c>
      <c r="HG5">
        <v>12.55</v>
      </c>
      <c r="HJ5" t="s">
        <v>16</v>
      </c>
      <c r="HK5">
        <v>9.67</v>
      </c>
      <c r="HN5" t="s">
        <v>16</v>
      </c>
      <c r="HO5">
        <v>17.329999999999998</v>
      </c>
      <c r="HR5" t="s">
        <v>16</v>
      </c>
      <c r="HS5">
        <v>11.52</v>
      </c>
      <c r="HV5" t="s">
        <v>16</v>
      </c>
      <c r="HW5">
        <v>11.23</v>
      </c>
      <c r="HZ5" t="s">
        <v>16</v>
      </c>
      <c r="IA5">
        <v>8.1999999999999993</v>
      </c>
      <c r="ID5" t="s">
        <v>16</v>
      </c>
      <c r="IE5">
        <v>13.26</v>
      </c>
      <c r="IH5" t="s">
        <v>16</v>
      </c>
      <c r="II5">
        <v>9.8699999999999992</v>
      </c>
      <c r="IL5" t="s">
        <v>16</v>
      </c>
      <c r="IM5">
        <v>13.34</v>
      </c>
      <c r="IP5" t="s">
        <v>16</v>
      </c>
      <c r="IQ5">
        <v>18.329999999999998</v>
      </c>
    </row>
    <row r="6" spans="1:252" x14ac:dyDescent="0.2">
      <c r="B6" t="s">
        <v>17</v>
      </c>
      <c r="C6">
        <v>46.94</v>
      </c>
      <c r="D6">
        <f>C6-C5</f>
        <v>32.97</v>
      </c>
      <c r="F6" t="s">
        <v>17</v>
      </c>
      <c r="G6">
        <v>15.45</v>
      </c>
      <c r="H6">
        <f>G6-G5</f>
        <v>0.39999999999999858</v>
      </c>
      <c r="J6" t="s">
        <v>17</v>
      </c>
      <c r="K6">
        <v>100.26</v>
      </c>
      <c r="L6">
        <f>K6-K5</f>
        <v>81.84</v>
      </c>
      <c r="N6" t="s">
        <v>17</v>
      </c>
      <c r="O6">
        <v>88.79</v>
      </c>
      <c r="P6">
        <f>O6-O5</f>
        <v>66.92</v>
      </c>
      <c r="R6" t="s">
        <v>17</v>
      </c>
      <c r="S6">
        <v>69.349999999999994</v>
      </c>
      <c r="T6">
        <f>S6-S5</f>
        <v>45.169999999999995</v>
      </c>
      <c r="V6">
        <v>4</v>
      </c>
      <c r="W6">
        <v>47.62</v>
      </c>
      <c r="X6">
        <f>W6-W5</f>
        <v>33.319999999999993</v>
      </c>
      <c r="Z6">
        <v>4</v>
      </c>
      <c r="AA6">
        <v>44.33</v>
      </c>
      <c r="AB6">
        <f>AA6-AA5</f>
        <v>22.29</v>
      </c>
      <c r="AD6">
        <v>4</v>
      </c>
      <c r="AE6">
        <v>67.760000000000005</v>
      </c>
      <c r="AF6">
        <f>AE6-AE5</f>
        <v>48.370000000000005</v>
      </c>
      <c r="AH6" t="s">
        <v>17</v>
      </c>
      <c r="AI6">
        <v>129.1</v>
      </c>
      <c r="AJ6">
        <f>AI6-AI5</f>
        <v>105.27</v>
      </c>
      <c r="AL6" t="s">
        <v>17</v>
      </c>
      <c r="AM6">
        <v>130.33000000000001</v>
      </c>
      <c r="AN6">
        <f>AM6-AM5</f>
        <v>107.97000000000001</v>
      </c>
      <c r="AP6" t="s">
        <v>17</v>
      </c>
      <c r="AQ6">
        <v>96.15</v>
      </c>
      <c r="AR6">
        <f>AQ6-AQ5</f>
        <v>76.490000000000009</v>
      </c>
      <c r="AT6" t="s">
        <v>17</v>
      </c>
      <c r="AU6">
        <v>28.29</v>
      </c>
      <c r="AV6">
        <f>AU6-AU5</f>
        <v>9.43</v>
      </c>
      <c r="AX6" t="s">
        <v>17</v>
      </c>
      <c r="AY6">
        <v>73.98</v>
      </c>
      <c r="AZ6">
        <f>AY6-AY5</f>
        <v>55.34</v>
      </c>
      <c r="BB6" t="s">
        <v>17</v>
      </c>
      <c r="BC6">
        <v>34.25</v>
      </c>
      <c r="BD6">
        <f>BC6-BC5</f>
        <v>-7.1199999999999974</v>
      </c>
      <c r="BF6" t="s">
        <v>17</v>
      </c>
      <c r="BG6">
        <v>66.459999999999994</v>
      </c>
      <c r="BH6">
        <f>BG6-BG5</f>
        <v>45.379999999999995</v>
      </c>
      <c r="BJ6" t="s">
        <v>17</v>
      </c>
      <c r="BK6">
        <v>62.08</v>
      </c>
      <c r="BL6">
        <f>BK6-BK5</f>
        <v>48.989999999999995</v>
      </c>
      <c r="BN6" t="s">
        <v>17</v>
      </c>
      <c r="BO6">
        <v>14.89</v>
      </c>
      <c r="BP6">
        <f>BO6-BO5</f>
        <v>1.8399999999999999</v>
      </c>
      <c r="BR6" t="s">
        <v>17</v>
      </c>
      <c r="BS6">
        <v>21.59</v>
      </c>
      <c r="BT6">
        <f>BS6-BS5</f>
        <v>3.4699999999999989</v>
      </c>
      <c r="BV6" t="s">
        <v>17</v>
      </c>
      <c r="BW6">
        <v>64.63</v>
      </c>
      <c r="BX6">
        <f>BW6-BW5</f>
        <v>51.489999999999995</v>
      </c>
      <c r="BZ6">
        <v>4</v>
      </c>
      <c r="CA6">
        <v>137.58000000000001</v>
      </c>
      <c r="CB6">
        <f>CA6-CA5</f>
        <v>104.01000000000002</v>
      </c>
      <c r="CD6" t="s">
        <v>17</v>
      </c>
      <c r="CE6">
        <v>38.880000000000003</v>
      </c>
      <c r="CF6">
        <f>CE6-CE5</f>
        <v>28.230000000000004</v>
      </c>
      <c r="CH6" t="s">
        <v>17</v>
      </c>
      <c r="CI6">
        <v>116.28</v>
      </c>
      <c r="CJ6">
        <f>CI6-CI5</f>
        <v>95.55</v>
      </c>
      <c r="CL6" t="s">
        <v>17</v>
      </c>
      <c r="CM6">
        <v>68.430000000000007</v>
      </c>
      <c r="CN6">
        <f>CM6-CM5</f>
        <v>55.530000000000008</v>
      </c>
      <c r="CP6" t="s">
        <v>17</v>
      </c>
      <c r="CQ6">
        <v>29.61</v>
      </c>
      <c r="CR6">
        <f>CQ6-CQ5</f>
        <v>18.95</v>
      </c>
      <c r="CT6" t="s">
        <v>17</v>
      </c>
      <c r="CU6">
        <v>152.57</v>
      </c>
      <c r="CV6">
        <f>CU6-CU5</f>
        <v>84.44</v>
      </c>
      <c r="CX6" t="s">
        <v>17</v>
      </c>
      <c r="CY6">
        <v>101.15</v>
      </c>
      <c r="CZ6">
        <f>CY6-CY5</f>
        <v>76.77000000000001</v>
      </c>
      <c r="DB6" t="s">
        <v>17</v>
      </c>
      <c r="DC6">
        <v>119.42</v>
      </c>
      <c r="DD6">
        <f>DC6-DC5</f>
        <v>93.61</v>
      </c>
      <c r="DF6" t="s">
        <v>17</v>
      </c>
      <c r="DG6">
        <v>82.06</v>
      </c>
      <c r="DH6">
        <f>DG6-DG5</f>
        <v>69.900000000000006</v>
      </c>
      <c r="DJ6" t="s">
        <v>17</v>
      </c>
      <c r="DK6">
        <v>67.680000000000007</v>
      </c>
      <c r="DL6">
        <f>DK6-DK5</f>
        <v>46.56</v>
      </c>
      <c r="DN6" t="s">
        <v>17</v>
      </c>
      <c r="DO6">
        <v>55.72</v>
      </c>
      <c r="DP6">
        <f>DO6-DO5</f>
        <v>38.519999999999996</v>
      </c>
      <c r="DR6" t="s">
        <v>17</v>
      </c>
      <c r="DS6">
        <v>44.57</v>
      </c>
      <c r="DT6">
        <f>DS6-DS5</f>
        <v>29.8</v>
      </c>
      <c r="DV6" t="s">
        <v>17</v>
      </c>
      <c r="DW6">
        <v>30.05</v>
      </c>
      <c r="DX6">
        <f>DW6-DW5</f>
        <v>18.440000000000001</v>
      </c>
      <c r="DZ6" t="s">
        <v>17</v>
      </c>
      <c r="EA6">
        <v>32.96</v>
      </c>
      <c r="EB6">
        <f>EA6-EA5</f>
        <v>21.85</v>
      </c>
      <c r="ED6" t="s">
        <v>17</v>
      </c>
      <c r="EE6">
        <v>7.05</v>
      </c>
      <c r="EF6">
        <f>EE6-EE5</f>
        <v>2.5</v>
      </c>
      <c r="EH6" t="s">
        <v>17</v>
      </c>
      <c r="EI6">
        <v>27.31</v>
      </c>
      <c r="EJ6">
        <f>EI6-EI5</f>
        <v>15.02</v>
      </c>
      <c r="EL6" t="s">
        <v>17</v>
      </c>
      <c r="EM6">
        <v>29.69</v>
      </c>
      <c r="EN6">
        <f>EM6-EM5</f>
        <v>17.330000000000002</v>
      </c>
      <c r="ET6" t="s">
        <v>17</v>
      </c>
      <c r="EU6">
        <v>17.77</v>
      </c>
      <c r="EV6">
        <f>EU6-EU5</f>
        <v>5.4699999999999989</v>
      </c>
      <c r="EX6" t="s">
        <v>17</v>
      </c>
      <c r="EY6">
        <v>76.95</v>
      </c>
      <c r="EZ6">
        <f>EY6-EY5</f>
        <v>66.62</v>
      </c>
      <c r="FB6" t="s">
        <v>17</v>
      </c>
      <c r="FC6">
        <v>44.39</v>
      </c>
      <c r="FD6">
        <f>FC6-FC5</f>
        <v>31.39</v>
      </c>
      <c r="FF6" t="s">
        <v>17</v>
      </c>
      <c r="FG6">
        <v>74.88</v>
      </c>
      <c r="FH6">
        <f>FG6-FG5</f>
        <v>65.3</v>
      </c>
      <c r="FJ6" t="s">
        <v>17</v>
      </c>
      <c r="FK6">
        <v>59.72</v>
      </c>
      <c r="FL6">
        <f>FK6-FK5</f>
        <v>43</v>
      </c>
      <c r="FN6" t="s">
        <v>17</v>
      </c>
      <c r="FO6">
        <v>72.98</v>
      </c>
      <c r="FP6">
        <f>FO6-FO5</f>
        <v>52.690000000000005</v>
      </c>
      <c r="FR6" t="s">
        <v>17</v>
      </c>
      <c r="FS6">
        <v>62.58</v>
      </c>
      <c r="FT6">
        <f>FS6-FS5</f>
        <v>54.099999999999994</v>
      </c>
      <c r="FV6" t="s">
        <v>17</v>
      </c>
      <c r="FW6">
        <v>34.35</v>
      </c>
      <c r="FX6">
        <f>FW6-FW5</f>
        <v>25.25</v>
      </c>
      <c r="FZ6" t="s">
        <v>17</v>
      </c>
      <c r="GA6">
        <v>68.72</v>
      </c>
      <c r="GB6">
        <f>GA6-GA5</f>
        <v>55.26</v>
      </c>
      <c r="GD6" t="s">
        <v>17</v>
      </c>
      <c r="GE6">
        <v>30.04</v>
      </c>
      <c r="GF6">
        <f>GE6-GE5</f>
        <v>24.099999999999998</v>
      </c>
      <c r="GH6" t="s">
        <v>17</v>
      </c>
      <c r="GI6">
        <v>110.75</v>
      </c>
      <c r="GJ6">
        <f>GI6-GI5</f>
        <v>96.86</v>
      </c>
      <c r="GL6" t="s">
        <v>17</v>
      </c>
      <c r="GM6">
        <v>28.98</v>
      </c>
      <c r="GN6">
        <f>GM6-GM5</f>
        <v>11.620000000000001</v>
      </c>
      <c r="GP6" t="s">
        <v>17</v>
      </c>
      <c r="GQ6">
        <v>29.08</v>
      </c>
      <c r="GR6">
        <f>GQ6-GQ5</f>
        <v>22.479999999999997</v>
      </c>
      <c r="GT6" t="s">
        <v>17</v>
      </c>
      <c r="GU6">
        <v>64.59</v>
      </c>
      <c r="GV6">
        <f>GU6-GU5</f>
        <v>53.370000000000005</v>
      </c>
      <c r="GX6" t="s">
        <v>17</v>
      </c>
      <c r="GY6">
        <v>85.01</v>
      </c>
      <c r="GZ6">
        <f>GY6-GY5</f>
        <v>67.990000000000009</v>
      </c>
      <c r="HB6" t="s">
        <v>17</v>
      </c>
      <c r="HC6">
        <v>108.16</v>
      </c>
      <c r="HD6">
        <f>HC6-HC5</f>
        <v>94.27</v>
      </c>
      <c r="HF6" t="s">
        <v>17</v>
      </c>
      <c r="HG6">
        <v>56.22</v>
      </c>
      <c r="HH6">
        <f>HG6-HG5</f>
        <v>43.67</v>
      </c>
      <c r="HJ6" t="s">
        <v>17</v>
      </c>
      <c r="HK6">
        <v>18.100000000000001</v>
      </c>
      <c r="HL6">
        <f>HK6-HK5</f>
        <v>8.4300000000000015</v>
      </c>
      <c r="HN6" t="s">
        <v>17</v>
      </c>
      <c r="HO6">
        <v>31.45</v>
      </c>
      <c r="HP6">
        <f>HO6-HO5</f>
        <v>14.120000000000001</v>
      </c>
      <c r="HR6" t="s">
        <v>17</v>
      </c>
      <c r="HS6">
        <v>9.74</v>
      </c>
      <c r="HT6">
        <f>HS6-HS5</f>
        <v>-1.7799999999999994</v>
      </c>
      <c r="HV6" t="s">
        <v>17</v>
      </c>
      <c r="HW6">
        <v>134.49</v>
      </c>
      <c r="HX6">
        <f>HW6-HW5</f>
        <v>123.26</v>
      </c>
      <c r="HZ6" t="s">
        <v>17</v>
      </c>
      <c r="IA6">
        <v>69.53</v>
      </c>
      <c r="IB6">
        <f>IA6-IA5</f>
        <v>61.33</v>
      </c>
      <c r="ID6" t="s">
        <v>17</v>
      </c>
      <c r="IE6">
        <v>77.73</v>
      </c>
      <c r="IF6">
        <f>IE6-IE5</f>
        <v>64.47</v>
      </c>
      <c r="IH6" t="s">
        <v>17</v>
      </c>
      <c r="II6">
        <v>62.33</v>
      </c>
      <c r="IJ6">
        <f>II6-II5</f>
        <v>52.46</v>
      </c>
      <c r="IL6" t="s">
        <v>17</v>
      </c>
      <c r="IM6">
        <v>132.84</v>
      </c>
      <c r="IN6">
        <f>IM6-IM5</f>
        <v>119.5</v>
      </c>
      <c r="IP6" t="s">
        <v>17</v>
      </c>
      <c r="IQ6">
        <v>59.14</v>
      </c>
      <c r="IR6">
        <f>IQ6-IQ5</f>
        <v>40.81</v>
      </c>
    </row>
    <row r="7" spans="1:252" x14ac:dyDescent="0.2">
      <c r="B7" t="s">
        <v>16</v>
      </c>
      <c r="C7">
        <v>21.86</v>
      </c>
      <c r="F7" t="s">
        <v>16</v>
      </c>
      <c r="G7">
        <v>20.93</v>
      </c>
      <c r="J7" t="s">
        <v>16</v>
      </c>
      <c r="K7">
        <v>16.63</v>
      </c>
      <c r="N7" t="s">
        <v>16</v>
      </c>
      <c r="O7">
        <v>33.04</v>
      </c>
      <c r="R7" t="s">
        <v>16</v>
      </c>
      <c r="S7">
        <v>22.87</v>
      </c>
      <c r="V7">
        <v>5</v>
      </c>
      <c r="W7">
        <v>22.29</v>
      </c>
      <c r="Z7">
        <v>5</v>
      </c>
      <c r="AA7">
        <v>41.42</v>
      </c>
      <c r="AD7">
        <v>5</v>
      </c>
      <c r="AE7">
        <v>21.85</v>
      </c>
      <c r="AH7" t="s">
        <v>16</v>
      </c>
      <c r="AI7">
        <v>26.63</v>
      </c>
      <c r="AL7" t="s">
        <v>16</v>
      </c>
      <c r="AM7">
        <v>20.64</v>
      </c>
      <c r="AP7" t="s">
        <v>16</v>
      </c>
      <c r="AQ7">
        <v>30.23</v>
      </c>
      <c r="AT7" t="s">
        <v>16</v>
      </c>
      <c r="AU7">
        <v>28.36</v>
      </c>
      <c r="AX7" t="s">
        <v>16</v>
      </c>
      <c r="AY7">
        <v>14</v>
      </c>
      <c r="BB7" t="s">
        <v>16</v>
      </c>
      <c r="BC7">
        <v>27.74</v>
      </c>
      <c r="BF7" t="s">
        <v>16</v>
      </c>
      <c r="BG7">
        <v>24.04</v>
      </c>
      <c r="BJ7" t="s">
        <v>16</v>
      </c>
      <c r="BK7">
        <v>21.57</v>
      </c>
      <c r="BN7" t="s">
        <v>16</v>
      </c>
      <c r="BO7">
        <v>19.72</v>
      </c>
      <c r="BR7" t="s">
        <v>16</v>
      </c>
      <c r="BS7">
        <v>14.84</v>
      </c>
      <c r="BV7" t="s">
        <v>16</v>
      </c>
      <c r="BW7">
        <v>11.25</v>
      </c>
      <c r="BZ7">
        <v>5</v>
      </c>
      <c r="CA7">
        <v>24.27</v>
      </c>
      <c r="CD7" t="s">
        <v>16</v>
      </c>
      <c r="CE7">
        <v>9.69</v>
      </c>
      <c r="CH7" t="s">
        <v>16</v>
      </c>
      <c r="CI7">
        <v>14.7</v>
      </c>
      <c r="CL7" t="s">
        <v>16</v>
      </c>
      <c r="CM7">
        <v>18.260000000000002</v>
      </c>
      <c r="CP7" t="s">
        <v>16</v>
      </c>
      <c r="CQ7">
        <v>16.47</v>
      </c>
      <c r="CT7" t="s">
        <v>16</v>
      </c>
      <c r="CU7">
        <v>43.92</v>
      </c>
      <c r="CX7" t="s">
        <v>16</v>
      </c>
      <c r="CY7">
        <v>18.09</v>
      </c>
      <c r="DB7" t="s">
        <v>16</v>
      </c>
      <c r="DC7">
        <v>22</v>
      </c>
      <c r="DF7" t="s">
        <v>16</v>
      </c>
      <c r="DG7">
        <v>17.23</v>
      </c>
      <c r="DJ7" t="s">
        <v>16</v>
      </c>
      <c r="DK7">
        <v>21.27</v>
      </c>
      <c r="DN7" t="s">
        <v>16</v>
      </c>
      <c r="DO7">
        <v>18.440000000000001</v>
      </c>
      <c r="DR7" t="s">
        <v>16</v>
      </c>
      <c r="DS7">
        <v>13.21</v>
      </c>
      <c r="DV7" t="s">
        <v>16</v>
      </c>
      <c r="DW7">
        <v>14.65</v>
      </c>
      <c r="DZ7" t="s">
        <v>16</v>
      </c>
      <c r="EA7">
        <v>19</v>
      </c>
      <c r="ED7" t="s">
        <v>16</v>
      </c>
      <c r="EE7">
        <v>8.27</v>
      </c>
      <c r="EH7" t="s">
        <v>16</v>
      </c>
      <c r="EI7">
        <v>17.59</v>
      </c>
      <c r="EL7" t="s">
        <v>16</v>
      </c>
      <c r="EM7">
        <v>10.52</v>
      </c>
      <c r="ET7" t="s">
        <v>16</v>
      </c>
      <c r="EU7">
        <v>9.8699999999999992</v>
      </c>
      <c r="EX7" t="s">
        <v>16</v>
      </c>
      <c r="EY7">
        <v>15.05</v>
      </c>
      <c r="FB7" t="s">
        <v>16</v>
      </c>
      <c r="FC7">
        <v>18.440000000000001</v>
      </c>
      <c r="FF7" t="s">
        <v>16</v>
      </c>
      <c r="FG7">
        <v>10.1</v>
      </c>
      <c r="FJ7" t="s">
        <v>16</v>
      </c>
      <c r="FK7">
        <v>22.19</v>
      </c>
      <c r="FN7" t="s">
        <v>16</v>
      </c>
      <c r="FO7">
        <v>8.81</v>
      </c>
      <c r="FR7" t="s">
        <v>16</v>
      </c>
      <c r="FS7">
        <v>8.7100000000000009</v>
      </c>
      <c r="FV7" t="s">
        <v>16</v>
      </c>
      <c r="FW7">
        <v>9.57</v>
      </c>
      <c r="FZ7" t="s">
        <v>16</v>
      </c>
      <c r="GA7">
        <v>19.670000000000002</v>
      </c>
      <c r="GD7" t="s">
        <v>16</v>
      </c>
      <c r="GE7">
        <v>5.58</v>
      </c>
      <c r="GH7" t="s">
        <v>16</v>
      </c>
      <c r="GI7">
        <v>15.65</v>
      </c>
      <c r="GL7" t="s">
        <v>16</v>
      </c>
      <c r="GM7">
        <v>16.420000000000002</v>
      </c>
      <c r="GP7" t="s">
        <v>16</v>
      </c>
      <c r="GQ7">
        <v>9.7200000000000006</v>
      </c>
      <c r="GT7" t="s">
        <v>16</v>
      </c>
      <c r="GU7">
        <v>8.8800000000000008</v>
      </c>
      <c r="GX7" t="s">
        <v>16</v>
      </c>
      <c r="GY7">
        <v>55.4</v>
      </c>
      <c r="HB7" t="s">
        <v>16</v>
      </c>
      <c r="HC7">
        <v>22.57</v>
      </c>
      <c r="HF7" t="s">
        <v>16</v>
      </c>
      <c r="HG7">
        <v>10.96</v>
      </c>
      <c r="HJ7" t="s">
        <v>16</v>
      </c>
      <c r="HK7">
        <v>12.21</v>
      </c>
      <c r="HN7" t="s">
        <v>16</v>
      </c>
      <c r="HO7">
        <v>16.329999999999998</v>
      </c>
      <c r="HR7" t="s">
        <v>16</v>
      </c>
      <c r="HS7">
        <v>11.34</v>
      </c>
      <c r="HV7" t="s">
        <v>16</v>
      </c>
      <c r="HW7">
        <v>17.420000000000002</v>
      </c>
      <c r="HZ7" t="s">
        <v>16</v>
      </c>
      <c r="IA7">
        <v>6.48</v>
      </c>
      <c r="ID7" t="s">
        <v>16</v>
      </c>
      <c r="IE7">
        <v>12.95</v>
      </c>
      <c r="IH7" t="s">
        <v>16</v>
      </c>
      <c r="II7">
        <v>8.7799999999999994</v>
      </c>
      <c r="IP7" t="s">
        <v>16</v>
      </c>
      <c r="IQ7">
        <v>14.05</v>
      </c>
    </row>
    <row r="8" spans="1:252" x14ac:dyDescent="0.2">
      <c r="B8" t="s">
        <v>17</v>
      </c>
      <c r="C8">
        <v>46.02</v>
      </c>
      <c r="D8">
        <f>C8-C7</f>
        <v>24.160000000000004</v>
      </c>
      <c r="F8" t="s">
        <v>17</v>
      </c>
      <c r="G8">
        <v>53.78</v>
      </c>
      <c r="H8">
        <f>G8-G7</f>
        <v>32.85</v>
      </c>
      <c r="J8" t="s">
        <v>17</v>
      </c>
      <c r="K8">
        <v>35.78</v>
      </c>
      <c r="L8">
        <f>K8-K7</f>
        <v>19.150000000000002</v>
      </c>
      <c r="N8" t="s">
        <v>17</v>
      </c>
      <c r="O8">
        <v>75.2</v>
      </c>
      <c r="P8">
        <f>O8-O7</f>
        <v>42.160000000000004</v>
      </c>
      <c r="R8" t="s">
        <v>17</v>
      </c>
      <c r="S8">
        <v>48.18</v>
      </c>
      <c r="T8">
        <f>S8-S7</f>
        <v>25.31</v>
      </c>
      <c r="V8">
        <v>6</v>
      </c>
      <c r="W8">
        <v>46.02</v>
      </c>
      <c r="X8">
        <f>W8-W7</f>
        <v>23.730000000000004</v>
      </c>
      <c r="Z8">
        <v>6</v>
      </c>
      <c r="AA8">
        <v>35.46</v>
      </c>
      <c r="AB8">
        <f>AA8-AA7</f>
        <v>-5.9600000000000009</v>
      </c>
      <c r="AD8">
        <v>6</v>
      </c>
      <c r="AE8">
        <v>68.790000000000006</v>
      </c>
      <c r="AF8">
        <f>AE8-AE7</f>
        <v>46.940000000000005</v>
      </c>
      <c r="AH8" t="s">
        <v>17</v>
      </c>
      <c r="AI8">
        <v>142.32</v>
      </c>
      <c r="AJ8">
        <f>AI8-AI7</f>
        <v>115.69</v>
      </c>
      <c r="AL8" t="s">
        <v>17</v>
      </c>
      <c r="AM8">
        <v>148.16999999999999</v>
      </c>
      <c r="AN8">
        <f>AM8-AM7</f>
        <v>127.52999999999999</v>
      </c>
      <c r="AP8" t="s">
        <v>17</v>
      </c>
      <c r="AQ8">
        <v>95.07</v>
      </c>
      <c r="AR8">
        <f>AQ8-AQ7</f>
        <v>64.839999999999989</v>
      </c>
      <c r="AT8" t="s">
        <v>17</v>
      </c>
      <c r="AU8">
        <v>43.96</v>
      </c>
      <c r="AV8">
        <f>AU8-AU7</f>
        <v>15.600000000000001</v>
      </c>
      <c r="AX8" t="s">
        <v>17</v>
      </c>
      <c r="AY8">
        <v>102.21</v>
      </c>
      <c r="AZ8">
        <f>AY8-AY7</f>
        <v>88.21</v>
      </c>
      <c r="BB8" t="s">
        <v>17</v>
      </c>
      <c r="BC8">
        <v>25.76</v>
      </c>
      <c r="BD8">
        <f>BC8-BC7</f>
        <v>-1.9799999999999969</v>
      </c>
      <c r="BF8" t="s">
        <v>17</v>
      </c>
      <c r="BG8">
        <v>77.319999999999993</v>
      </c>
      <c r="BH8">
        <f>BG8-BG7</f>
        <v>53.279999999999994</v>
      </c>
      <c r="BJ8" t="s">
        <v>17</v>
      </c>
      <c r="BK8">
        <v>33.799999999999997</v>
      </c>
      <c r="BL8">
        <f>BK8-BK7</f>
        <v>12.229999999999997</v>
      </c>
      <c r="BN8" t="s">
        <v>17</v>
      </c>
      <c r="BO8">
        <v>67.040000000000006</v>
      </c>
      <c r="BP8">
        <f>BO8-BO7</f>
        <v>47.320000000000007</v>
      </c>
      <c r="BR8" t="s">
        <v>17</v>
      </c>
      <c r="BS8">
        <v>33.130000000000003</v>
      </c>
      <c r="BT8">
        <f>BS8-BS7</f>
        <v>18.290000000000003</v>
      </c>
      <c r="BV8" t="s">
        <v>17</v>
      </c>
      <c r="BW8">
        <v>38.6</v>
      </c>
      <c r="BX8">
        <f>BW8-BW7</f>
        <v>27.35</v>
      </c>
      <c r="BZ8">
        <v>6</v>
      </c>
      <c r="CA8">
        <v>84.85</v>
      </c>
      <c r="CB8">
        <f>CA8-CA7</f>
        <v>60.58</v>
      </c>
      <c r="CD8" t="s">
        <v>17</v>
      </c>
      <c r="CE8">
        <v>43.82</v>
      </c>
      <c r="CF8">
        <f>CE8-CE7</f>
        <v>34.130000000000003</v>
      </c>
      <c r="CH8" t="s">
        <v>17</v>
      </c>
      <c r="CI8">
        <v>45.9</v>
      </c>
      <c r="CJ8">
        <f>CI8-CI7</f>
        <v>31.2</v>
      </c>
      <c r="CL8" t="s">
        <v>17</v>
      </c>
      <c r="CM8">
        <v>128.06</v>
      </c>
      <c r="CN8">
        <f>CM8-CM7</f>
        <v>109.8</v>
      </c>
      <c r="CP8" t="s">
        <v>17</v>
      </c>
      <c r="CQ8">
        <v>63.82</v>
      </c>
      <c r="CR8">
        <f>CQ8-CQ7</f>
        <v>47.35</v>
      </c>
      <c r="CT8" t="s">
        <v>17</v>
      </c>
      <c r="CU8">
        <v>206.86</v>
      </c>
      <c r="CV8">
        <f>CU8-CU7</f>
        <v>162.94</v>
      </c>
      <c r="CX8" t="s">
        <v>17</v>
      </c>
      <c r="CY8">
        <v>144.59</v>
      </c>
      <c r="CZ8">
        <f>CY8-CY7</f>
        <v>126.5</v>
      </c>
      <c r="DB8" t="s">
        <v>17</v>
      </c>
      <c r="DC8">
        <v>161.97</v>
      </c>
      <c r="DD8">
        <f>DC8-DC7</f>
        <v>139.97</v>
      </c>
      <c r="DF8" t="s">
        <v>17</v>
      </c>
      <c r="DG8">
        <v>88.57</v>
      </c>
      <c r="DH8">
        <f>DG8-DG7</f>
        <v>71.339999999999989</v>
      </c>
      <c r="DJ8" t="s">
        <v>17</v>
      </c>
      <c r="DK8">
        <v>49.94</v>
      </c>
      <c r="DL8">
        <f>DK8-DK7</f>
        <v>28.669999999999998</v>
      </c>
      <c r="DN8" t="s">
        <v>17</v>
      </c>
      <c r="DO8">
        <v>58.85</v>
      </c>
      <c r="DP8">
        <f>DO8-DO7</f>
        <v>40.409999999999997</v>
      </c>
      <c r="DR8" t="s">
        <v>17</v>
      </c>
      <c r="DS8">
        <v>61.29</v>
      </c>
      <c r="DT8">
        <f>DS8-DS7</f>
        <v>48.08</v>
      </c>
      <c r="DV8" t="s">
        <v>17</v>
      </c>
      <c r="DW8">
        <v>70.709999999999994</v>
      </c>
      <c r="DX8">
        <f>DW8-DW7</f>
        <v>56.059999999999995</v>
      </c>
      <c r="DZ8" t="s">
        <v>17</v>
      </c>
      <c r="EA8">
        <v>52.95</v>
      </c>
      <c r="EB8">
        <f>EA8-EA7</f>
        <v>33.950000000000003</v>
      </c>
      <c r="ED8" t="s">
        <v>17</v>
      </c>
      <c r="EE8">
        <v>14.65</v>
      </c>
      <c r="EF8">
        <f>EE8-EE7</f>
        <v>6.3800000000000008</v>
      </c>
      <c r="EH8" t="s">
        <v>17</v>
      </c>
      <c r="EI8">
        <v>45.75</v>
      </c>
      <c r="EJ8">
        <f>EI8-EI7</f>
        <v>28.16</v>
      </c>
      <c r="EL8" t="s">
        <v>17</v>
      </c>
      <c r="EM8">
        <v>46.46</v>
      </c>
      <c r="EN8">
        <f>EM8-EM7</f>
        <v>35.94</v>
      </c>
      <c r="ET8" t="s">
        <v>17</v>
      </c>
      <c r="EU8">
        <v>14.66</v>
      </c>
      <c r="EV8">
        <f>EU8-EU7</f>
        <v>4.7900000000000009</v>
      </c>
      <c r="EX8" t="s">
        <v>17</v>
      </c>
      <c r="EY8">
        <v>95.88</v>
      </c>
      <c r="EZ8">
        <f>EY8-EY7</f>
        <v>80.83</v>
      </c>
      <c r="FB8" t="s">
        <v>17</v>
      </c>
      <c r="FC8">
        <v>67.77</v>
      </c>
      <c r="FD8">
        <f>FC8-FC7</f>
        <v>49.33</v>
      </c>
      <c r="FF8" t="s">
        <v>17</v>
      </c>
      <c r="FG8">
        <v>113.62</v>
      </c>
      <c r="FH8">
        <f>FG8-FG7</f>
        <v>103.52000000000001</v>
      </c>
      <c r="FJ8" t="s">
        <v>17</v>
      </c>
      <c r="FK8">
        <v>96.33</v>
      </c>
      <c r="FL8">
        <f>FK8-FK7</f>
        <v>74.14</v>
      </c>
      <c r="FN8" t="s">
        <v>17</v>
      </c>
      <c r="FO8">
        <v>76.63</v>
      </c>
      <c r="FP8">
        <f>FO8-FO7</f>
        <v>67.819999999999993</v>
      </c>
      <c r="FR8" t="s">
        <v>17</v>
      </c>
      <c r="FS8">
        <v>61.02</v>
      </c>
      <c r="FT8">
        <f>FS8-FS7</f>
        <v>52.31</v>
      </c>
      <c r="FV8" t="s">
        <v>17</v>
      </c>
      <c r="FW8">
        <v>22.45</v>
      </c>
      <c r="FX8">
        <f>FW8-FW7</f>
        <v>12.879999999999999</v>
      </c>
      <c r="FZ8" t="s">
        <v>17</v>
      </c>
      <c r="GA8">
        <v>54.55</v>
      </c>
      <c r="GB8">
        <f>GA8-GA7</f>
        <v>34.879999999999995</v>
      </c>
      <c r="GD8" t="s">
        <v>17</v>
      </c>
      <c r="GE8">
        <v>34.78</v>
      </c>
      <c r="GF8">
        <f>GE8-GE7</f>
        <v>29.200000000000003</v>
      </c>
      <c r="GH8" t="s">
        <v>17</v>
      </c>
      <c r="GI8">
        <v>117.09</v>
      </c>
      <c r="GJ8">
        <f>GI8-GI7</f>
        <v>101.44</v>
      </c>
      <c r="GL8" t="s">
        <v>17</v>
      </c>
      <c r="GM8">
        <v>113.01</v>
      </c>
      <c r="GN8">
        <f>GM8-GM7</f>
        <v>96.59</v>
      </c>
      <c r="GP8" t="s">
        <v>17</v>
      </c>
      <c r="GQ8">
        <v>44.17</v>
      </c>
      <c r="GR8">
        <f>GQ8-GQ7</f>
        <v>34.450000000000003</v>
      </c>
      <c r="GT8" t="s">
        <v>17</v>
      </c>
      <c r="GU8">
        <v>62.52</v>
      </c>
      <c r="GV8">
        <f>GU8-GU7</f>
        <v>53.64</v>
      </c>
      <c r="GX8" t="s">
        <v>17</v>
      </c>
      <c r="GY8">
        <v>128.37</v>
      </c>
      <c r="GZ8">
        <f>GY8-GY7</f>
        <v>72.97</v>
      </c>
      <c r="HB8" t="s">
        <v>17</v>
      </c>
      <c r="HC8">
        <v>105.9</v>
      </c>
      <c r="HD8">
        <f>HC8-HC7</f>
        <v>83.330000000000013</v>
      </c>
      <c r="HF8" t="s">
        <v>17</v>
      </c>
      <c r="HG8">
        <v>90.67</v>
      </c>
      <c r="HH8">
        <f>HG8-HG7</f>
        <v>79.710000000000008</v>
      </c>
      <c r="HJ8" t="s">
        <v>17</v>
      </c>
      <c r="HK8">
        <v>48.25</v>
      </c>
      <c r="HL8">
        <f>HK8-HK7</f>
        <v>36.04</v>
      </c>
      <c r="HN8" t="s">
        <v>17</v>
      </c>
      <c r="HO8">
        <v>61.6</v>
      </c>
      <c r="HP8">
        <f>HO8-HO7</f>
        <v>45.27</v>
      </c>
      <c r="HR8" t="s">
        <v>17</v>
      </c>
      <c r="HS8">
        <v>14.28</v>
      </c>
      <c r="HT8">
        <f>HS8-HS7</f>
        <v>2.9399999999999995</v>
      </c>
      <c r="HV8" t="s">
        <v>17</v>
      </c>
      <c r="HW8">
        <v>64.08</v>
      </c>
      <c r="HX8">
        <f>HW8-HW7</f>
        <v>46.66</v>
      </c>
      <c r="HZ8" t="s">
        <v>17</v>
      </c>
      <c r="IA8">
        <v>49.25</v>
      </c>
      <c r="IB8">
        <f>IA8-IA7</f>
        <v>42.769999999999996</v>
      </c>
      <c r="ID8" t="s">
        <v>17</v>
      </c>
      <c r="IE8">
        <v>95.75</v>
      </c>
      <c r="IF8">
        <f>IE8-IE7</f>
        <v>82.8</v>
      </c>
      <c r="IH8" t="s">
        <v>17</v>
      </c>
      <c r="II8">
        <v>93.89</v>
      </c>
      <c r="IJ8">
        <f>II8-II7</f>
        <v>85.11</v>
      </c>
      <c r="IP8" t="s">
        <v>17</v>
      </c>
      <c r="IQ8">
        <v>23.58</v>
      </c>
      <c r="IR8">
        <f>IQ8-IQ7</f>
        <v>9.5299999999999976</v>
      </c>
    </row>
    <row r="9" spans="1:252" x14ac:dyDescent="0.2">
      <c r="B9" t="s">
        <v>16</v>
      </c>
      <c r="C9">
        <v>23.72</v>
      </c>
      <c r="F9" t="s">
        <v>16</v>
      </c>
      <c r="G9">
        <v>17.059999999999999</v>
      </c>
      <c r="J9" t="s">
        <v>16</v>
      </c>
      <c r="K9">
        <v>16.829999999999998</v>
      </c>
      <c r="N9" t="s">
        <v>16</v>
      </c>
      <c r="O9">
        <v>33.68</v>
      </c>
      <c r="R9" t="s">
        <v>16</v>
      </c>
      <c r="S9">
        <v>24.17</v>
      </c>
      <c r="V9">
        <v>7</v>
      </c>
      <c r="W9">
        <v>24.75</v>
      </c>
      <c r="Z9">
        <v>7</v>
      </c>
      <c r="AA9">
        <v>46.28</v>
      </c>
      <c r="AD9">
        <v>7</v>
      </c>
      <c r="AE9">
        <v>19.14</v>
      </c>
      <c r="AH9" t="s">
        <v>16</v>
      </c>
      <c r="AI9">
        <v>28.96</v>
      </c>
      <c r="AL9" t="s">
        <v>16</v>
      </c>
      <c r="AM9">
        <v>22.76</v>
      </c>
      <c r="AP9" t="s">
        <v>16</v>
      </c>
      <c r="AQ9">
        <v>26.37</v>
      </c>
      <c r="AT9" t="s">
        <v>16</v>
      </c>
      <c r="AU9">
        <v>29.92</v>
      </c>
      <c r="AX9" t="s">
        <v>16</v>
      </c>
      <c r="AY9">
        <v>29.18</v>
      </c>
      <c r="BB9" t="s">
        <v>16</v>
      </c>
      <c r="BC9">
        <v>23.36</v>
      </c>
      <c r="BF9" t="s">
        <v>16</v>
      </c>
      <c r="BG9">
        <v>26.36</v>
      </c>
      <c r="BJ9" t="s">
        <v>16</v>
      </c>
      <c r="BK9">
        <v>15.36</v>
      </c>
      <c r="BN9" t="s">
        <v>16</v>
      </c>
      <c r="BO9">
        <v>13.37</v>
      </c>
      <c r="BR9" t="s">
        <v>16</v>
      </c>
      <c r="BS9">
        <v>12.25</v>
      </c>
      <c r="BV9" t="s">
        <v>16</v>
      </c>
      <c r="BW9">
        <v>13.96</v>
      </c>
      <c r="BZ9">
        <v>1</v>
      </c>
      <c r="CA9">
        <v>16.170000000000002</v>
      </c>
      <c r="CD9" t="s">
        <v>16</v>
      </c>
      <c r="CE9">
        <v>11.11</v>
      </c>
      <c r="CH9" t="s">
        <v>16</v>
      </c>
      <c r="CI9">
        <v>12.88</v>
      </c>
      <c r="CL9" t="s">
        <v>16</v>
      </c>
      <c r="CM9">
        <v>16.14</v>
      </c>
      <c r="CP9" t="s">
        <v>16</v>
      </c>
      <c r="CQ9">
        <v>12.1</v>
      </c>
      <c r="CT9" t="s">
        <v>16</v>
      </c>
      <c r="CU9">
        <v>50.58</v>
      </c>
      <c r="CX9" t="s">
        <v>16</v>
      </c>
      <c r="CY9">
        <v>20.239999999999998</v>
      </c>
      <c r="DB9" t="s">
        <v>16</v>
      </c>
      <c r="DC9">
        <v>24.63</v>
      </c>
      <c r="DF9" t="s">
        <v>16</v>
      </c>
      <c r="DG9">
        <v>14.18</v>
      </c>
      <c r="DJ9" t="s">
        <v>16</v>
      </c>
      <c r="DK9">
        <v>30.71</v>
      </c>
      <c r="DN9" t="s">
        <v>16</v>
      </c>
      <c r="DO9">
        <v>23.99</v>
      </c>
      <c r="DR9" t="s">
        <v>16</v>
      </c>
      <c r="DS9">
        <v>12.94</v>
      </c>
      <c r="DV9" t="s">
        <v>16</v>
      </c>
      <c r="DW9">
        <v>12.77</v>
      </c>
      <c r="DZ9" t="s">
        <v>16</v>
      </c>
      <c r="EA9">
        <v>10.69</v>
      </c>
      <c r="ED9" t="s">
        <v>16</v>
      </c>
      <c r="EE9">
        <v>6.58</v>
      </c>
      <c r="EH9" t="s">
        <v>16</v>
      </c>
      <c r="EI9">
        <v>14.95</v>
      </c>
      <c r="EL9" t="s">
        <v>16</v>
      </c>
      <c r="EM9">
        <v>14.33</v>
      </c>
      <c r="ET9" t="s">
        <v>16</v>
      </c>
      <c r="EU9">
        <v>33.01</v>
      </c>
      <c r="EX9" t="s">
        <v>16</v>
      </c>
      <c r="EY9">
        <v>14.21</v>
      </c>
      <c r="FB9" t="s">
        <v>16</v>
      </c>
      <c r="FC9">
        <v>7.03</v>
      </c>
      <c r="FF9" t="s">
        <v>16</v>
      </c>
      <c r="FG9">
        <v>9.4700000000000006</v>
      </c>
      <c r="FJ9" t="s">
        <v>16</v>
      </c>
      <c r="FK9">
        <v>25.33</v>
      </c>
      <c r="FN9" t="s">
        <v>16</v>
      </c>
      <c r="FO9">
        <v>30.12</v>
      </c>
      <c r="FR9" t="s">
        <v>16</v>
      </c>
      <c r="FS9">
        <v>11.5</v>
      </c>
      <c r="FV9" t="s">
        <v>16</v>
      </c>
      <c r="FW9">
        <v>10.59</v>
      </c>
      <c r="FZ9" t="s">
        <v>16</v>
      </c>
      <c r="GA9">
        <v>9.33</v>
      </c>
      <c r="GD9" t="s">
        <v>16</v>
      </c>
      <c r="GE9">
        <v>7.46</v>
      </c>
      <c r="GH9" t="s">
        <v>16</v>
      </c>
      <c r="GI9">
        <v>12.29</v>
      </c>
      <c r="GL9" t="s">
        <v>16</v>
      </c>
      <c r="GM9">
        <v>33.49</v>
      </c>
      <c r="GP9" t="s">
        <v>16</v>
      </c>
      <c r="GQ9">
        <v>6.76</v>
      </c>
      <c r="GT9" t="s">
        <v>16</v>
      </c>
      <c r="GU9">
        <v>10.14</v>
      </c>
      <c r="GX9" t="s">
        <v>16</v>
      </c>
      <c r="GY9">
        <v>20.5</v>
      </c>
      <c r="HB9" t="s">
        <v>16</v>
      </c>
      <c r="HC9">
        <v>35.01</v>
      </c>
      <c r="HF9" t="s">
        <v>16</v>
      </c>
      <c r="HG9">
        <v>14.39</v>
      </c>
      <c r="HJ9" t="s">
        <v>16</v>
      </c>
      <c r="HK9">
        <v>8.73</v>
      </c>
      <c r="HN9" t="s">
        <v>16</v>
      </c>
      <c r="HO9">
        <v>19.91</v>
      </c>
      <c r="HR9" t="s">
        <v>16</v>
      </c>
      <c r="HS9">
        <v>9.83</v>
      </c>
      <c r="HV9" t="s">
        <v>16</v>
      </c>
      <c r="HW9">
        <v>12.47</v>
      </c>
      <c r="HZ9" t="s">
        <v>16</v>
      </c>
      <c r="IA9">
        <v>7.31</v>
      </c>
      <c r="ID9" t="s">
        <v>16</v>
      </c>
      <c r="IE9">
        <v>16.920000000000002</v>
      </c>
      <c r="IH9" t="s">
        <v>16</v>
      </c>
      <c r="II9">
        <v>13.39</v>
      </c>
      <c r="IP9" t="s">
        <v>16</v>
      </c>
      <c r="IQ9">
        <v>18.260000000000002</v>
      </c>
    </row>
    <row r="10" spans="1:252" x14ac:dyDescent="0.2">
      <c r="B10" t="s">
        <v>17</v>
      </c>
      <c r="C10">
        <v>50.1</v>
      </c>
      <c r="D10">
        <f>C10-C9</f>
        <v>26.380000000000003</v>
      </c>
      <c r="F10" t="s">
        <v>17</v>
      </c>
      <c r="G10">
        <v>46.16</v>
      </c>
      <c r="H10">
        <f>G10-G9</f>
        <v>29.099999999999998</v>
      </c>
      <c r="J10" t="s">
        <v>17</v>
      </c>
      <c r="K10">
        <v>74.349999999999994</v>
      </c>
      <c r="L10">
        <f>K10-K9</f>
        <v>57.519999999999996</v>
      </c>
      <c r="N10" t="s">
        <v>17</v>
      </c>
      <c r="O10">
        <v>127.72</v>
      </c>
      <c r="P10">
        <f>O10-O9</f>
        <v>94.039999999999992</v>
      </c>
      <c r="R10" t="s">
        <v>17</v>
      </c>
      <c r="S10">
        <v>85.56</v>
      </c>
      <c r="T10">
        <f>S10-S9</f>
        <v>61.39</v>
      </c>
      <c r="V10">
        <v>8</v>
      </c>
      <c r="W10">
        <v>49.21</v>
      </c>
      <c r="X10">
        <f>W10-W9</f>
        <v>24.46</v>
      </c>
      <c r="Z10">
        <v>8</v>
      </c>
      <c r="AA10">
        <v>62.63</v>
      </c>
      <c r="AB10">
        <f>AA10-AA9</f>
        <v>16.350000000000001</v>
      </c>
      <c r="AD10">
        <v>8</v>
      </c>
      <c r="AE10">
        <v>68.08</v>
      </c>
      <c r="AF10">
        <f>AE10-AE9</f>
        <v>48.94</v>
      </c>
      <c r="AH10" t="s">
        <v>17</v>
      </c>
      <c r="AI10">
        <v>154.07</v>
      </c>
      <c r="AJ10">
        <f>AI10-AI9</f>
        <v>125.10999999999999</v>
      </c>
      <c r="AL10" t="s">
        <v>17</v>
      </c>
      <c r="AM10">
        <v>132.19999999999999</v>
      </c>
      <c r="AN10">
        <f>AM10-AM9</f>
        <v>109.43999999999998</v>
      </c>
      <c r="AP10" t="s">
        <v>17</v>
      </c>
      <c r="AQ10">
        <v>112.5</v>
      </c>
      <c r="AR10">
        <f>AQ10-AQ9</f>
        <v>86.13</v>
      </c>
      <c r="AT10" t="s">
        <v>17</v>
      </c>
      <c r="AU10">
        <v>66.66</v>
      </c>
      <c r="AV10">
        <f>AU10-AU9</f>
        <v>36.739999999999995</v>
      </c>
      <c r="AX10" t="s">
        <v>17</v>
      </c>
      <c r="AY10">
        <v>115.9</v>
      </c>
      <c r="AZ10">
        <f>AY10-AY9</f>
        <v>86.72</v>
      </c>
      <c r="BB10" t="s">
        <v>17</v>
      </c>
      <c r="BC10">
        <v>39</v>
      </c>
      <c r="BD10">
        <f>BC10-BC9</f>
        <v>15.64</v>
      </c>
      <c r="BF10" t="s">
        <v>17</v>
      </c>
      <c r="BG10">
        <v>79.709999999999994</v>
      </c>
      <c r="BH10">
        <f>BG10-BG9</f>
        <v>53.349999999999994</v>
      </c>
      <c r="BJ10" t="s">
        <v>17</v>
      </c>
      <c r="BK10">
        <v>34.15</v>
      </c>
      <c r="BL10">
        <f>BK10-BK9</f>
        <v>18.79</v>
      </c>
      <c r="BN10" t="s">
        <v>17</v>
      </c>
      <c r="BO10">
        <v>26.85</v>
      </c>
      <c r="BP10">
        <f>BO10-BO9</f>
        <v>13.480000000000002</v>
      </c>
      <c r="BR10" t="s">
        <v>17</v>
      </c>
      <c r="BS10">
        <v>19.75</v>
      </c>
      <c r="BT10">
        <f>BS10-BS9</f>
        <v>7.5</v>
      </c>
      <c r="BV10" t="s">
        <v>17</v>
      </c>
      <c r="BW10">
        <v>72.66</v>
      </c>
      <c r="BX10">
        <f>BW10-BW9</f>
        <v>58.699999999999996</v>
      </c>
      <c r="BZ10">
        <v>2</v>
      </c>
      <c r="CA10">
        <v>32.99</v>
      </c>
      <c r="CB10">
        <f>CA10-CA9</f>
        <v>16.82</v>
      </c>
      <c r="CD10" t="s">
        <v>17</v>
      </c>
      <c r="CE10">
        <v>31.89</v>
      </c>
      <c r="CF10">
        <f>CE10-CE9</f>
        <v>20.78</v>
      </c>
      <c r="CH10" t="s">
        <v>17</v>
      </c>
      <c r="CI10">
        <v>23.71</v>
      </c>
      <c r="CJ10">
        <f>CI10-CI9</f>
        <v>10.83</v>
      </c>
      <c r="CL10" t="s">
        <v>17</v>
      </c>
      <c r="CM10">
        <v>42.58</v>
      </c>
      <c r="CN10">
        <f>CM10-CM9</f>
        <v>26.439999999999998</v>
      </c>
      <c r="CP10" t="s">
        <v>17</v>
      </c>
      <c r="CQ10">
        <v>43.08</v>
      </c>
      <c r="CR10">
        <f>CQ10-CQ9</f>
        <v>30.979999999999997</v>
      </c>
      <c r="CT10" t="s">
        <v>17</v>
      </c>
      <c r="CU10">
        <v>216.62</v>
      </c>
      <c r="CV10">
        <f>CU10-CU9</f>
        <v>166.04000000000002</v>
      </c>
      <c r="CX10" t="s">
        <v>17</v>
      </c>
      <c r="CY10">
        <v>161.13999999999999</v>
      </c>
      <c r="CZ10">
        <f>CY10-CY9</f>
        <v>140.89999999999998</v>
      </c>
      <c r="DB10" t="s">
        <v>17</v>
      </c>
      <c r="DC10">
        <v>74.34</v>
      </c>
      <c r="DD10">
        <f>DC10-DC9</f>
        <v>49.710000000000008</v>
      </c>
      <c r="DF10" t="s">
        <v>17</v>
      </c>
      <c r="DG10">
        <v>98.79</v>
      </c>
      <c r="DH10">
        <f>DG10-DG9</f>
        <v>84.610000000000014</v>
      </c>
      <c r="DJ10" t="s">
        <v>17</v>
      </c>
      <c r="DK10">
        <v>26.27</v>
      </c>
      <c r="DL10">
        <f>DK10-DK9</f>
        <v>-4.4400000000000013</v>
      </c>
      <c r="DN10" t="s">
        <v>17</v>
      </c>
      <c r="DO10">
        <v>91.53</v>
      </c>
      <c r="DP10">
        <f>DO10-DO9</f>
        <v>67.540000000000006</v>
      </c>
      <c r="DR10" t="s">
        <v>17</v>
      </c>
      <c r="DS10">
        <v>36.51</v>
      </c>
      <c r="DT10">
        <f>DS10-DS9</f>
        <v>23.57</v>
      </c>
      <c r="DV10" t="s">
        <v>17</v>
      </c>
      <c r="DW10">
        <v>20.87</v>
      </c>
      <c r="DX10">
        <f>DW10-DW9</f>
        <v>8.1000000000000014</v>
      </c>
      <c r="DZ10" t="s">
        <v>17</v>
      </c>
      <c r="EA10">
        <v>23.5</v>
      </c>
      <c r="EB10">
        <f>EA10-EA9</f>
        <v>12.81</v>
      </c>
      <c r="ED10" t="s">
        <v>17</v>
      </c>
      <c r="EE10">
        <v>9.24</v>
      </c>
      <c r="EF10">
        <f>EE10-EE9</f>
        <v>2.66</v>
      </c>
      <c r="EH10" t="s">
        <v>17</v>
      </c>
      <c r="EI10">
        <v>42.64</v>
      </c>
      <c r="EJ10">
        <f>EI10-EI9</f>
        <v>27.69</v>
      </c>
      <c r="EL10" t="s">
        <v>17</v>
      </c>
      <c r="EM10">
        <v>54.42</v>
      </c>
      <c r="EN10">
        <f>EM10-EM9</f>
        <v>40.090000000000003</v>
      </c>
      <c r="ET10" t="s">
        <v>17</v>
      </c>
      <c r="EU10">
        <v>70.42</v>
      </c>
      <c r="EV10">
        <f>EU10-EU9</f>
        <v>37.410000000000004</v>
      </c>
      <c r="EX10" t="s">
        <v>17</v>
      </c>
      <c r="EY10">
        <v>83.25</v>
      </c>
      <c r="EZ10">
        <f>EY10-EY9</f>
        <v>69.039999999999992</v>
      </c>
      <c r="FB10" t="s">
        <v>17</v>
      </c>
      <c r="FC10">
        <v>39.49</v>
      </c>
      <c r="FD10">
        <f>FC10-FC9</f>
        <v>32.46</v>
      </c>
      <c r="FF10" t="s">
        <v>17</v>
      </c>
      <c r="FG10">
        <v>69.180000000000007</v>
      </c>
      <c r="FH10">
        <f>FG10-FG9</f>
        <v>59.710000000000008</v>
      </c>
      <c r="FJ10" t="s">
        <v>17</v>
      </c>
      <c r="FK10">
        <v>94.29</v>
      </c>
      <c r="FL10">
        <f>FK10-FK9</f>
        <v>68.960000000000008</v>
      </c>
      <c r="FN10" t="s">
        <v>17</v>
      </c>
      <c r="FO10">
        <v>95.6</v>
      </c>
      <c r="FP10">
        <f>FO10-FO9</f>
        <v>65.47999999999999</v>
      </c>
      <c r="FR10" t="s">
        <v>17</v>
      </c>
      <c r="FS10">
        <v>65.78</v>
      </c>
      <c r="FT10">
        <f>FS10-FS9</f>
        <v>54.28</v>
      </c>
      <c r="FV10" t="s">
        <v>17</v>
      </c>
      <c r="FW10">
        <v>22.87</v>
      </c>
      <c r="FX10">
        <f>FW10-FW9</f>
        <v>12.280000000000001</v>
      </c>
      <c r="FZ10" t="s">
        <v>17</v>
      </c>
      <c r="GA10">
        <v>64.819999999999993</v>
      </c>
      <c r="GB10">
        <f>GA10-GA9</f>
        <v>55.489999999999995</v>
      </c>
      <c r="GD10" t="s">
        <v>17</v>
      </c>
      <c r="GE10">
        <v>26.44</v>
      </c>
      <c r="GF10">
        <f>GE10-GE9</f>
        <v>18.98</v>
      </c>
      <c r="GH10" t="s">
        <v>17</v>
      </c>
      <c r="GI10">
        <v>134.97999999999999</v>
      </c>
      <c r="GJ10">
        <f>GI10-GI9</f>
        <v>122.69</v>
      </c>
      <c r="GL10" t="s">
        <v>17</v>
      </c>
      <c r="GM10">
        <v>112.01</v>
      </c>
      <c r="GN10">
        <f>GM10-GM9</f>
        <v>78.52000000000001</v>
      </c>
      <c r="GP10" t="s">
        <v>17</v>
      </c>
      <c r="GQ10">
        <v>31.24</v>
      </c>
      <c r="GR10">
        <f>GQ10-GQ9</f>
        <v>24.479999999999997</v>
      </c>
      <c r="GT10" t="s">
        <v>17</v>
      </c>
      <c r="GU10">
        <v>87.68</v>
      </c>
      <c r="GV10">
        <f>GU10-GU9</f>
        <v>77.540000000000006</v>
      </c>
      <c r="GX10" t="s">
        <v>17</v>
      </c>
      <c r="GY10">
        <v>86.66</v>
      </c>
      <c r="GZ10">
        <f>GY10-GY9</f>
        <v>66.16</v>
      </c>
      <c r="HB10" t="s">
        <v>17</v>
      </c>
      <c r="HC10">
        <v>128.72999999999999</v>
      </c>
      <c r="HD10">
        <f>HC10-HC9</f>
        <v>93.72</v>
      </c>
      <c r="HF10" t="s">
        <v>17</v>
      </c>
      <c r="HG10">
        <v>28.42</v>
      </c>
      <c r="HH10">
        <f>HG10-HG9</f>
        <v>14.030000000000001</v>
      </c>
      <c r="HJ10" t="s">
        <v>17</v>
      </c>
      <c r="HK10">
        <v>90.61</v>
      </c>
      <c r="HL10">
        <f>HK10-HK9</f>
        <v>81.88</v>
      </c>
      <c r="HN10" t="s">
        <v>17</v>
      </c>
      <c r="HO10">
        <v>71.94</v>
      </c>
      <c r="HP10">
        <f>HO10-HO9</f>
        <v>52.03</v>
      </c>
      <c r="HR10" t="s">
        <v>17</v>
      </c>
      <c r="HS10">
        <v>24.39</v>
      </c>
      <c r="HT10">
        <f>HS10-HS9</f>
        <v>14.56</v>
      </c>
      <c r="HV10" t="s">
        <v>17</v>
      </c>
      <c r="HW10">
        <v>134.13</v>
      </c>
      <c r="HX10">
        <f>HW10-HW9</f>
        <v>121.66</v>
      </c>
      <c r="HZ10" t="s">
        <v>17</v>
      </c>
      <c r="IA10">
        <v>55.92</v>
      </c>
      <c r="IB10">
        <f>IA10-IA9</f>
        <v>48.61</v>
      </c>
      <c r="ID10" t="s">
        <v>17</v>
      </c>
      <c r="IE10">
        <v>77.599999999999994</v>
      </c>
      <c r="IF10">
        <f>IE10-IE9</f>
        <v>60.679999999999993</v>
      </c>
      <c r="IH10" t="s">
        <v>17</v>
      </c>
      <c r="II10">
        <v>101.5</v>
      </c>
      <c r="IJ10">
        <f>II10-II9</f>
        <v>88.11</v>
      </c>
      <c r="IP10" t="s">
        <v>17</v>
      </c>
      <c r="IQ10">
        <v>59.06</v>
      </c>
      <c r="IR10">
        <f>IQ10-IQ9</f>
        <v>40.799999999999997</v>
      </c>
    </row>
    <row r="11" spans="1:252" x14ac:dyDescent="0.2">
      <c r="B11" t="s">
        <v>16</v>
      </c>
      <c r="C11">
        <v>17.510000000000002</v>
      </c>
      <c r="J11" t="s">
        <v>16</v>
      </c>
      <c r="K11">
        <v>15.59</v>
      </c>
      <c r="N11" t="s">
        <v>16</v>
      </c>
      <c r="O11">
        <v>34.65</v>
      </c>
      <c r="R11" t="s">
        <v>16</v>
      </c>
      <c r="S11">
        <v>21.77</v>
      </c>
      <c r="V11">
        <v>9</v>
      </c>
      <c r="W11">
        <v>15.24</v>
      </c>
      <c r="Z11">
        <v>9</v>
      </c>
      <c r="AA11">
        <v>25.86</v>
      </c>
      <c r="AD11">
        <v>9</v>
      </c>
      <c r="AE11">
        <v>37.79</v>
      </c>
      <c r="AH11" t="s">
        <v>16</v>
      </c>
      <c r="AI11">
        <v>27.05</v>
      </c>
      <c r="AL11" t="s">
        <v>16</v>
      </c>
      <c r="AM11">
        <v>21.95</v>
      </c>
      <c r="AP11" t="s">
        <v>16</v>
      </c>
      <c r="AQ11">
        <v>22.11</v>
      </c>
      <c r="AT11" t="s">
        <v>16</v>
      </c>
      <c r="AU11">
        <v>18.29</v>
      </c>
      <c r="AX11" t="s">
        <v>16</v>
      </c>
      <c r="AY11">
        <v>23.57</v>
      </c>
      <c r="BB11" t="s">
        <v>16</v>
      </c>
      <c r="BC11">
        <v>18.760000000000002</v>
      </c>
      <c r="BF11" t="s">
        <v>16</v>
      </c>
      <c r="BG11">
        <v>50.06</v>
      </c>
      <c r="BJ11" t="s">
        <v>16</v>
      </c>
      <c r="BK11">
        <v>15</v>
      </c>
      <c r="BN11" t="s">
        <v>16</v>
      </c>
      <c r="BO11">
        <v>17.84</v>
      </c>
      <c r="BR11" t="s">
        <v>16</v>
      </c>
      <c r="BS11">
        <v>12.59</v>
      </c>
      <c r="BV11" t="s">
        <v>16</v>
      </c>
      <c r="BW11">
        <v>17.57</v>
      </c>
      <c r="BZ11">
        <v>3</v>
      </c>
      <c r="CA11">
        <v>16.63</v>
      </c>
      <c r="CD11" t="s">
        <v>16</v>
      </c>
      <c r="CE11">
        <v>9.51</v>
      </c>
      <c r="CH11" t="s">
        <v>16</v>
      </c>
      <c r="CI11">
        <v>14.04</v>
      </c>
      <c r="CL11" t="s">
        <v>16</v>
      </c>
      <c r="CM11">
        <v>23.81</v>
      </c>
      <c r="CP11" t="s">
        <v>16</v>
      </c>
      <c r="CQ11">
        <v>20.71</v>
      </c>
      <c r="CT11" t="s">
        <v>16</v>
      </c>
      <c r="CU11">
        <v>46.69</v>
      </c>
      <c r="CX11" t="s">
        <v>16</v>
      </c>
      <c r="CY11">
        <v>17.11</v>
      </c>
      <c r="DB11" t="s">
        <v>16</v>
      </c>
      <c r="DC11">
        <v>26.89</v>
      </c>
      <c r="DF11" t="s">
        <v>16</v>
      </c>
      <c r="DG11">
        <v>28.61</v>
      </c>
      <c r="DJ11" t="s">
        <v>16</v>
      </c>
      <c r="DK11">
        <v>29.67</v>
      </c>
      <c r="DN11" t="s">
        <v>16</v>
      </c>
      <c r="DO11">
        <v>32.049999999999997</v>
      </c>
      <c r="DR11" t="s">
        <v>16</v>
      </c>
      <c r="DS11">
        <v>14.25</v>
      </c>
      <c r="DV11" t="s">
        <v>16</v>
      </c>
      <c r="DW11">
        <v>14.91</v>
      </c>
      <c r="DZ11" t="s">
        <v>16</v>
      </c>
      <c r="EA11">
        <v>10.88</v>
      </c>
      <c r="ED11" t="s">
        <v>16</v>
      </c>
      <c r="EE11">
        <v>6.76</v>
      </c>
      <c r="EH11" t="s">
        <v>16</v>
      </c>
      <c r="EI11">
        <v>11.79</v>
      </c>
      <c r="EL11" t="s">
        <v>16</v>
      </c>
      <c r="EM11">
        <v>11.27</v>
      </c>
      <c r="ET11" t="s">
        <v>16</v>
      </c>
      <c r="EU11">
        <v>20.52</v>
      </c>
      <c r="EX11" t="s">
        <v>16</v>
      </c>
      <c r="EY11">
        <v>20.32</v>
      </c>
      <c r="FB11" t="s">
        <v>16</v>
      </c>
      <c r="FC11">
        <v>6.92</v>
      </c>
      <c r="FF11" t="s">
        <v>16</v>
      </c>
      <c r="FG11">
        <v>7.46</v>
      </c>
      <c r="FJ11" t="s">
        <v>16</v>
      </c>
      <c r="FK11">
        <v>15.58</v>
      </c>
      <c r="FN11" t="s">
        <v>16</v>
      </c>
      <c r="FO11">
        <v>12.15</v>
      </c>
      <c r="FR11" t="s">
        <v>16</v>
      </c>
      <c r="FS11">
        <v>8.8800000000000008</v>
      </c>
      <c r="FV11" t="s">
        <v>16</v>
      </c>
      <c r="FW11">
        <v>12.71</v>
      </c>
      <c r="FZ11" t="s">
        <v>16</v>
      </c>
      <c r="GA11">
        <v>15.79</v>
      </c>
      <c r="GD11" t="s">
        <v>16</v>
      </c>
      <c r="GE11">
        <v>6.82</v>
      </c>
      <c r="GH11" t="s">
        <v>16</v>
      </c>
      <c r="GI11">
        <v>15.61</v>
      </c>
      <c r="GL11" t="s">
        <v>16</v>
      </c>
      <c r="GM11">
        <v>24.04</v>
      </c>
      <c r="GP11" t="s">
        <v>16</v>
      </c>
      <c r="GQ11">
        <v>10.71</v>
      </c>
      <c r="GT11" t="s">
        <v>16</v>
      </c>
      <c r="GU11">
        <v>10.98</v>
      </c>
      <c r="GX11" t="s">
        <v>16</v>
      </c>
      <c r="GY11">
        <v>17.77</v>
      </c>
      <c r="HB11" t="s">
        <v>16</v>
      </c>
      <c r="HC11">
        <v>22.48</v>
      </c>
      <c r="HF11" t="s">
        <v>16</v>
      </c>
      <c r="HG11">
        <v>10.85</v>
      </c>
      <c r="HJ11" t="s">
        <v>16</v>
      </c>
      <c r="HK11">
        <v>13</v>
      </c>
      <c r="HN11" t="s">
        <v>16</v>
      </c>
      <c r="HO11">
        <v>23.66</v>
      </c>
      <c r="HR11" t="s">
        <v>16</v>
      </c>
      <c r="HS11">
        <v>8.69</v>
      </c>
      <c r="HV11" t="s">
        <v>16</v>
      </c>
      <c r="HW11">
        <v>22.18</v>
      </c>
      <c r="HZ11" t="s">
        <v>16</v>
      </c>
      <c r="IA11">
        <v>6.16</v>
      </c>
      <c r="ID11" t="s">
        <v>16</v>
      </c>
      <c r="IE11">
        <v>15.86</v>
      </c>
      <c r="IH11" t="s">
        <v>16</v>
      </c>
      <c r="II11">
        <v>6.74</v>
      </c>
      <c r="IP11" t="s">
        <v>16</v>
      </c>
      <c r="IQ11">
        <v>15.75</v>
      </c>
    </row>
    <row r="12" spans="1:252" x14ac:dyDescent="0.2">
      <c r="B12" t="s">
        <v>17</v>
      </c>
      <c r="C12">
        <v>48.89</v>
      </c>
      <c r="D12">
        <f>C12-C11</f>
        <v>31.38</v>
      </c>
      <c r="J12" t="s">
        <v>17</v>
      </c>
      <c r="K12">
        <v>31.69</v>
      </c>
      <c r="L12">
        <f>K12-K11</f>
        <v>16.100000000000001</v>
      </c>
      <c r="N12" t="s">
        <v>17</v>
      </c>
      <c r="O12">
        <v>89.17</v>
      </c>
      <c r="P12">
        <f>O12-O11</f>
        <v>54.52</v>
      </c>
      <c r="R12" t="s">
        <v>17</v>
      </c>
      <c r="S12">
        <v>51.23</v>
      </c>
      <c r="T12">
        <f>S12-S11</f>
        <v>29.459999999999997</v>
      </c>
      <c r="V12">
        <v>10</v>
      </c>
      <c r="W12">
        <v>49</v>
      </c>
      <c r="X12">
        <f>W12-W11</f>
        <v>33.76</v>
      </c>
      <c r="Z12">
        <v>10</v>
      </c>
      <c r="AA12">
        <v>34.31</v>
      </c>
      <c r="AB12">
        <f>AA12-AA11</f>
        <v>8.4500000000000028</v>
      </c>
      <c r="AD12">
        <v>10</v>
      </c>
      <c r="AE12">
        <v>150.41</v>
      </c>
      <c r="AF12">
        <f>AE12-AE11</f>
        <v>112.62</v>
      </c>
      <c r="AH12" t="s">
        <v>17</v>
      </c>
      <c r="AI12">
        <v>143.16999999999999</v>
      </c>
      <c r="AJ12">
        <f>AI12-AI11</f>
        <v>116.11999999999999</v>
      </c>
      <c r="AL12" t="s">
        <v>17</v>
      </c>
      <c r="AM12">
        <v>144.09</v>
      </c>
      <c r="AN12">
        <f>AM12-AM11</f>
        <v>122.14</v>
      </c>
      <c r="AP12" t="s">
        <v>17</v>
      </c>
      <c r="AQ12">
        <v>69.63</v>
      </c>
      <c r="AR12">
        <f>AQ12-AQ11</f>
        <v>47.519999999999996</v>
      </c>
      <c r="AT12" t="s">
        <v>17</v>
      </c>
      <c r="AU12">
        <v>29.69</v>
      </c>
      <c r="AV12">
        <f>AU12-AU11</f>
        <v>11.400000000000002</v>
      </c>
      <c r="AX12" t="s">
        <v>17</v>
      </c>
      <c r="AY12">
        <v>113.41</v>
      </c>
      <c r="AZ12">
        <f>AY12-AY11</f>
        <v>89.84</v>
      </c>
      <c r="BB12" t="s">
        <v>17</v>
      </c>
      <c r="BC12">
        <v>24.18</v>
      </c>
      <c r="BD12">
        <f>BC12-BC11</f>
        <v>5.4199999999999982</v>
      </c>
      <c r="BF12" t="s">
        <v>17</v>
      </c>
      <c r="BG12">
        <v>146.88</v>
      </c>
      <c r="BH12">
        <f>BG12-BG11</f>
        <v>96.82</v>
      </c>
      <c r="BJ12" t="s">
        <v>17</v>
      </c>
      <c r="BK12">
        <v>26.62</v>
      </c>
      <c r="BL12">
        <f>BK12-BK11</f>
        <v>11.620000000000001</v>
      </c>
      <c r="BN12" t="s">
        <v>17</v>
      </c>
      <c r="BO12">
        <v>54.67</v>
      </c>
      <c r="BP12">
        <f>BO12-BO11</f>
        <v>36.83</v>
      </c>
      <c r="BR12" t="s">
        <v>17</v>
      </c>
      <c r="BS12">
        <v>55.42</v>
      </c>
      <c r="BT12">
        <f>BS12-BS11</f>
        <v>42.83</v>
      </c>
      <c r="BV12" t="s">
        <v>17</v>
      </c>
      <c r="BW12">
        <v>32.78</v>
      </c>
      <c r="BX12">
        <f>BW12-BW11</f>
        <v>15.21</v>
      </c>
      <c r="BZ12">
        <v>4</v>
      </c>
      <c r="CA12">
        <v>46.18</v>
      </c>
      <c r="CB12">
        <f>CA12-CA11</f>
        <v>29.55</v>
      </c>
      <c r="CD12" t="s">
        <v>17</v>
      </c>
      <c r="CE12">
        <v>62.71</v>
      </c>
      <c r="CF12">
        <f>CE12-CE11</f>
        <v>53.2</v>
      </c>
      <c r="CH12" t="s">
        <v>17</v>
      </c>
      <c r="CI12">
        <v>68.58</v>
      </c>
      <c r="CJ12">
        <f>CI12-CI11</f>
        <v>54.54</v>
      </c>
      <c r="CL12" t="s">
        <v>17</v>
      </c>
      <c r="CM12">
        <v>28.53</v>
      </c>
      <c r="CN12">
        <f>CM12-CM11</f>
        <v>4.7200000000000024</v>
      </c>
      <c r="CP12" t="s">
        <v>17</v>
      </c>
      <c r="CQ12">
        <v>87.85</v>
      </c>
      <c r="CR12">
        <f>CQ12-CQ11</f>
        <v>67.139999999999986</v>
      </c>
      <c r="CT12" t="s">
        <v>17</v>
      </c>
      <c r="CU12">
        <v>223.67</v>
      </c>
      <c r="CV12">
        <f>CU12-CU11</f>
        <v>176.98</v>
      </c>
      <c r="CX12" t="s">
        <v>17</v>
      </c>
      <c r="CY12">
        <v>148.41999999999999</v>
      </c>
      <c r="CZ12">
        <f>CY12-CY11</f>
        <v>131.31</v>
      </c>
      <c r="DB12" t="s">
        <v>17</v>
      </c>
      <c r="DC12">
        <v>88.69</v>
      </c>
      <c r="DD12">
        <f>DC12-DC11</f>
        <v>61.8</v>
      </c>
      <c r="DF12" t="s">
        <v>17</v>
      </c>
      <c r="DG12">
        <v>107.88</v>
      </c>
      <c r="DH12">
        <f>DG12-DG11</f>
        <v>79.27</v>
      </c>
      <c r="DJ12" t="s">
        <v>17</v>
      </c>
      <c r="DK12">
        <v>39.549999999999997</v>
      </c>
      <c r="DL12">
        <f>DK12-DK11</f>
        <v>9.8799999999999955</v>
      </c>
      <c r="DN12" t="s">
        <v>17</v>
      </c>
      <c r="DO12">
        <v>89.83</v>
      </c>
      <c r="DP12">
        <f>DO12-DO11</f>
        <v>57.78</v>
      </c>
      <c r="DR12" t="s">
        <v>17</v>
      </c>
      <c r="DS12">
        <v>41.77</v>
      </c>
      <c r="DT12">
        <f>DS12-DS11</f>
        <v>27.520000000000003</v>
      </c>
      <c r="DV12" t="s">
        <v>17</v>
      </c>
      <c r="DW12">
        <v>41.33</v>
      </c>
      <c r="DX12">
        <f>DW12-DW11</f>
        <v>26.419999999999998</v>
      </c>
      <c r="DZ12" t="s">
        <v>17</v>
      </c>
      <c r="EA12">
        <v>67.040000000000006</v>
      </c>
      <c r="EB12">
        <f>EA12-EA11</f>
        <v>56.160000000000004</v>
      </c>
      <c r="ED12" t="s">
        <v>17</v>
      </c>
      <c r="EE12">
        <v>31.98</v>
      </c>
      <c r="EF12">
        <f>EE12-EE11</f>
        <v>25.22</v>
      </c>
      <c r="EH12" t="s">
        <v>17</v>
      </c>
      <c r="EI12">
        <v>34.01</v>
      </c>
      <c r="EJ12">
        <f>EI12-EI11</f>
        <v>22.22</v>
      </c>
      <c r="EL12" t="s">
        <v>17</v>
      </c>
      <c r="EM12">
        <v>63.53</v>
      </c>
      <c r="EN12">
        <f>EM12-EM11</f>
        <v>52.260000000000005</v>
      </c>
      <c r="ET12" t="s">
        <v>17</v>
      </c>
      <c r="EU12">
        <v>29.61</v>
      </c>
      <c r="EV12">
        <f>EU12-EU11</f>
        <v>9.09</v>
      </c>
      <c r="EX12" t="s">
        <v>17</v>
      </c>
      <c r="EY12">
        <v>76.400000000000006</v>
      </c>
      <c r="EZ12">
        <f>EY12-EY11</f>
        <v>56.080000000000005</v>
      </c>
      <c r="FB12" t="s">
        <v>17</v>
      </c>
      <c r="FC12">
        <v>35.229999999999997</v>
      </c>
      <c r="FD12">
        <f>FC12-FC11</f>
        <v>28.309999999999995</v>
      </c>
      <c r="FF12" t="s">
        <v>17</v>
      </c>
      <c r="FG12">
        <v>102.67</v>
      </c>
      <c r="FH12">
        <f>FG12-FG11</f>
        <v>95.210000000000008</v>
      </c>
      <c r="FJ12" t="s">
        <v>17</v>
      </c>
      <c r="FK12">
        <v>52.68</v>
      </c>
      <c r="FL12">
        <f>FK12-FK11</f>
        <v>37.1</v>
      </c>
      <c r="FN12" t="s">
        <v>17</v>
      </c>
      <c r="FO12">
        <v>76.37</v>
      </c>
      <c r="FP12">
        <f>FO12-FO11</f>
        <v>64.22</v>
      </c>
      <c r="FR12" t="s">
        <v>17</v>
      </c>
      <c r="FS12">
        <v>58.21</v>
      </c>
      <c r="FT12">
        <f>FS12-FS11</f>
        <v>49.33</v>
      </c>
      <c r="FV12" t="s">
        <v>17</v>
      </c>
      <c r="FW12">
        <v>20.64</v>
      </c>
      <c r="FX12">
        <f>FW12-FW11</f>
        <v>7.93</v>
      </c>
      <c r="FZ12" t="s">
        <v>17</v>
      </c>
      <c r="GA12">
        <v>53.38</v>
      </c>
      <c r="GB12">
        <f>GA12-GA11</f>
        <v>37.590000000000003</v>
      </c>
      <c r="GD12" t="s">
        <v>17</v>
      </c>
      <c r="GE12">
        <v>46.33</v>
      </c>
      <c r="GF12">
        <f>GE12-GE11</f>
        <v>39.51</v>
      </c>
      <c r="GH12" t="s">
        <v>17</v>
      </c>
      <c r="GI12">
        <v>135.54</v>
      </c>
      <c r="GJ12">
        <f>GI12-GI11</f>
        <v>119.92999999999999</v>
      </c>
      <c r="GL12" t="s">
        <v>17</v>
      </c>
      <c r="GM12">
        <v>86.76</v>
      </c>
      <c r="GN12">
        <f>GM12-GM11</f>
        <v>62.720000000000006</v>
      </c>
      <c r="GP12" t="s">
        <v>17</v>
      </c>
      <c r="GQ12">
        <v>26.71</v>
      </c>
      <c r="GR12">
        <f>GQ12-GQ11</f>
        <v>16</v>
      </c>
      <c r="GT12" t="s">
        <v>17</v>
      </c>
      <c r="GU12">
        <v>83.51</v>
      </c>
      <c r="GV12">
        <f>GU12-GU11</f>
        <v>72.53</v>
      </c>
      <c r="GX12" t="s">
        <v>17</v>
      </c>
      <c r="GY12">
        <v>119.96</v>
      </c>
      <c r="GZ12">
        <f>GY12-GY11</f>
        <v>102.19</v>
      </c>
      <c r="HB12" t="s">
        <v>17</v>
      </c>
      <c r="HC12">
        <v>125.96</v>
      </c>
      <c r="HD12">
        <f>HC12-HC11</f>
        <v>103.47999999999999</v>
      </c>
      <c r="HF12" t="s">
        <v>17</v>
      </c>
      <c r="HG12">
        <v>26.9</v>
      </c>
      <c r="HH12">
        <f>HG12-HG11</f>
        <v>16.049999999999997</v>
      </c>
      <c r="HJ12" t="s">
        <v>17</v>
      </c>
      <c r="HK12">
        <v>83.89</v>
      </c>
      <c r="HL12">
        <f>HK12-HK11</f>
        <v>70.89</v>
      </c>
      <c r="HN12" t="s">
        <v>17</v>
      </c>
      <c r="HO12">
        <v>109.57</v>
      </c>
      <c r="HP12">
        <f>HO12-HO11</f>
        <v>85.91</v>
      </c>
      <c r="HR12" t="s">
        <v>17</v>
      </c>
      <c r="HS12">
        <v>13.02</v>
      </c>
      <c r="HT12">
        <f>HS12-HS11</f>
        <v>4.33</v>
      </c>
      <c r="HV12" t="s">
        <v>17</v>
      </c>
      <c r="HW12">
        <v>68.739999999999995</v>
      </c>
      <c r="HX12">
        <f>HW12-HW11</f>
        <v>46.559999999999995</v>
      </c>
      <c r="HZ12" t="s">
        <v>17</v>
      </c>
      <c r="IA12">
        <v>50.93</v>
      </c>
      <c r="IB12">
        <f>IA12-IA11</f>
        <v>44.769999999999996</v>
      </c>
      <c r="ID12" t="s">
        <v>17</v>
      </c>
      <c r="IE12">
        <v>104.62</v>
      </c>
      <c r="IF12">
        <f>IE12-IE11</f>
        <v>88.76</v>
      </c>
      <c r="IH12" t="s">
        <v>17</v>
      </c>
      <c r="II12">
        <v>76.56</v>
      </c>
      <c r="IJ12">
        <f>II12-II11</f>
        <v>69.820000000000007</v>
      </c>
      <c r="IP12" t="s">
        <v>17</v>
      </c>
      <c r="IQ12">
        <v>24.54</v>
      </c>
      <c r="IR12">
        <f>IQ12-IQ11</f>
        <v>8.7899999999999991</v>
      </c>
    </row>
    <row r="13" spans="1:252" x14ac:dyDescent="0.2">
      <c r="B13" t="s">
        <v>16</v>
      </c>
      <c r="C13">
        <v>20.21</v>
      </c>
      <c r="J13" t="s">
        <v>16</v>
      </c>
      <c r="K13">
        <v>17.79</v>
      </c>
      <c r="N13" t="s">
        <v>16</v>
      </c>
      <c r="O13">
        <v>15.34</v>
      </c>
      <c r="R13" t="s">
        <v>16</v>
      </c>
      <c r="S13">
        <v>19.16</v>
      </c>
      <c r="V13">
        <v>11</v>
      </c>
      <c r="W13">
        <v>14.53</v>
      </c>
      <c r="Z13">
        <v>11</v>
      </c>
      <c r="AA13">
        <v>25.58</v>
      </c>
      <c r="AD13">
        <v>11</v>
      </c>
      <c r="AE13">
        <v>47.15</v>
      </c>
      <c r="AH13" t="s">
        <v>16</v>
      </c>
      <c r="AI13">
        <v>22.49</v>
      </c>
      <c r="AL13" t="s">
        <v>16</v>
      </c>
      <c r="AM13">
        <v>17.899999999999999</v>
      </c>
      <c r="AP13" t="s">
        <v>16</v>
      </c>
      <c r="AQ13">
        <v>17.600000000000001</v>
      </c>
      <c r="AT13" t="s">
        <v>16</v>
      </c>
      <c r="AU13">
        <v>21.67</v>
      </c>
      <c r="AX13" t="s">
        <v>16</v>
      </c>
      <c r="AY13">
        <v>12.01</v>
      </c>
      <c r="BF13" t="s">
        <v>16</v>
      </c>
      <c r="BG13">
        <v>27.48</v>
      </c>
      <c r="BJ13" t="s">
        <v>16</v>
      </c>
      <c r="BK13">
        <v>14.39</v>
      </c>
      <c r="BN13" t="s">
        <v>16</v>
      </c>
      <c r="BO13">
        <v>21.17</v>
      </c>
      <c r="BR13" t="s">
        <v>16</v>
      </c>
      <c r="BS13">
        <v>12.58</v>
      </c>
      <c r="BV13" t="s">
        <v>16</v>
      </c>
      <c r="BW13">
        <v>14.18</v>
      </c>
      <c r="BZ13">
        <v>5</v>
      </c>
      <c r="CA13">
        <v>12.85</v>
      </c>
      <c r="CD13" t="s">
        <v>16</v>
      </c>
      <c r="CE13">
        <v>12.39</v>
      </c>
      <c r="CH13" t="s">
        <v>16</v>
      </c>
      <c r="CI13">
        <v>11.57</v>
      </c>
      <c r="CP13" t="s">
        <v>16</v>
      </c>
      <c r="CQ13">
        <v>14.83</v>
      </c>
      <c r="CT13" t="s">
        <v>16</v>
      </c>
      <c r="CU13">
        <v>61.83</v>
      </c>
      <c r="CX13" t="s">
        <v>16</v>
      </c>
      <c r="CY13">
        <v>20.49</v>
      </c>
      <c r="DB13" t="s">
        <v>16</v>
      </c>
      <c r="DC13">
        <v>19.690000000000001</v>
      </c>
      <c r="DF13" t="s">
        <v>16</v>
      </c>
      <c r="DG13">
        <v>13.23</v>
      </c>
      <c r="DJ13" t="s">
        <v>16</v>
      </c>
      <c r="DK13">
        <v>19.829999999999998</v>
      </c>
      <c r="DN13" t="s">
        <v>16</v>
      </c>
      <c r="DO13">
        <v>17.489999999999998</v>
      </c>
      <c r="DR13" t="s">
        <v>16</v>
      </c>
      <c r="DS13">
        <v>21.3</v>
      </c>
      <c r="DV13" t="s">
        <v>16</v>
      </c>
      <c r="DW13">
        <v>27.22</v>
      </c>
      <c r="DZ13" t="s">
        <v>16</v>
      </c>
      <c r="EA13">
        <v>10.78</v>
      </c>
      <c r="ED13" t="s">
        <v>16</v>
      </c>
      <c r="EE13">
        <v>9.5299999999999994</v>
      </c>
      <c r="EH13" t="s">
        <v>16</v>
      </c>
      <c r="EI13">
        <v>15.63</v>
      </c>
      <c r="EL13" t="s">
        <v>16</v>
      </c>
      <c r="EM13">
        <v>14.82</v>
      </c>
      <c r="ET13" t="s">
        <v>16</v>
      </c>
      <c r="EU13">
        <v>15.46</v>
      </c>
      <c r="FB13" t="s">
        <v>16</v>
      </c>
      <c r="FC13">
        <v>7.54</v>
      </c>
      <c r="FF13" t="s">
        <v>16</v>
      </c>
      <c r="FG13">
        <v>9.06</v>
      </c>
      <c r="FJ13" t="s">
        <v>16</v>
      </c>
      <c r="FK13">
        <v>14.88</v>
      </c>
      <c r="FN13" t="s">
        <v>16</v>
      </c>
      <c r="FO13">
        <v>24.86</v>
      </c>
      <c r="FR13" t="s">
        <v>16</v>
      </c>
      <c r="FS13">
        <v>14.32</v>
      </c>
      <c r="FV13" t="s">
        <v>16</v>
      </c>
      <c r="FW13">
        <v>7.25</v>
      </c>
      <c r="FZ13" t="s">
        <v>16</v>
      </c>
      <c r="GA13">
        <v>12.3</v>
      </c>
      <c r="GD13" t="s">
        <v>16</v>
      </c>
      <c r="GE13">
        <v>8.14</v>
      </c>
      <c r="GH13" t="s">
        <v>16</v>
      </c>
      <c r="GI13">
        <v>9.25</v>
      </c>
      <c r="GL13" t="s">
        <v>16</v>
      </c>
      <c r="GP13" t="s">
        <v>16</v>
      </c>
      <c r="GQ13">
        <v>6.88</v>
      </c>
      <c r="GT13" t="s">
        <v>16</v>
      </c>
      <c r="GU13">
        <v>10.54</v>
      </c>
      <c r="GX13" t="s">
        <v>16</v>
      </c>
      <c r="GY13">
        <v>17.510000000000002</v>
      </c>
      <c r="HB13" t="s">
        <v>16</v>
      </c>
      <c r="HC13">
        <v>16.72</v>
      </c>
      <c r="HF13" t="s">
        <v>16</v>
      </c>
      <c r="HG13">
        <v>11.1</v>
      </c>
      <c r="HJ13" t="s">
        <v>16</v>
      </c>
      <c r="HK13">
        <v>8.3800000000000008</v>
      </c>
      <c r="HN13" t="s">
        <v>16</v>
      </c>
      <c r="HO13">
        <v>25.38</v>
      </c>
      <c r="HV13" t="s">
        <v>16</v>
      </c>
      <c r="HW13">
        <v>16.989999999999998</v>
      </c>
      <c r="HZ13" t="s">
        <v>16</v>
      </c>
      <c r="IA13">
        <v>7.03</v>
      </c>
      <c r="ID13" t="s">
        <v>16</v>
      </c>
      <c r="IE13">
        <v>17.47</v>
      </c>
      <c r="IH13" t="s">
        <v>16</v>
      </c>
      <c r="II13">
        <v>10.6</v>
      </c>
      <c r="IP13" t="s">
        <v>16</v>
      </c>
      <c r="IQ13">
        <v>19.670000000000002</v>
      </c>
    </row>
    <row r="14" spans="1:252" x14ac:dyDescent="0.2">
      <c r="B14" t="s">
        <v>17</v>
      </c>
      <c r="C14">
        <v>49.66</v>
      </c>
      <c r="D14">
        <f>C14-C13</f>
        <v>29.449999999999996</v>
      </c>
      <c r="J14" t="s">
        <v>17</v>
      </c>
      <c r="K14">
        <v>92.08</v>
      </c>
      <c r="L14">
        <f>K14-K13</f>
        <v>74.289999999999992</v>
      </c>
      <c r="N14" t="s">
        <v>17</v>
      </c>
      <c r="O14">
        <v>42.9</v>
      </c>
      <c r="P14">
        <f>O14-O13</f>
        <v>27.56</v>
      </c>
      <c r="R14" t="s">
        <v>17</v>
      </c>
      <c r="S14">
        <v>66.209999999999994</v>
      </c>
      <c r="T14">
        <f>S14-S13</f>
        <v>47.05</v>
      </c>
      <c r="V14">
        <v>12</v>
      </c>
      <c r="W14">
        <v>49.38</v>
      </c>
      <c r="X14">
        <f>W14-W13</f>
        <v>34.85</v>
      </c>
      <c r="Z14">
        <v>12</v>
      </c>
      <c r="AA14">
        <v>76.94</v>
      </c>
      <c r="AB14">
        <f>AA14-AA13</f>
        <v>51.36</v>
      </c>
      <c r="AD14">
        <v>12</v>
      </c>
      <c r="AE14">
        <v>159.9</v>
      </c>
      <c r="AF14">
        <f>AE14-AE13</f>
        <v>112.75</v>
      </c>
      <c r="AH14" t="s">
        <v>17</v>
      </c>
      <c r="AI14">
        <v>40.57</v>
      </c>
      <c r="AJ14">
        <f>AI14-AI13</f>
        <v>18.080000000000002</v>
      </c>
      <c r="AL14" t="s">
        <v>17</v>
      </c>
      <c r="AM14">
        <v>150.18</v>
      </c>
      <c r="AN14">
        <f>AM14-AM13</f>
        <v>132.28</v>
      </c>
      <c r="AP14" t="s">
        <v>17</v>
      </c>
      <c r="AQ14">
        <v>48.53</v>
      </c>
      <c r="AR14">
        <f>AQ14-AQ13</f>
        <v>30.93</v>
      </c>
      <c r="AT14" t="s">
        <v>17</v>
      </c>
      <c r="AU14">
        <v>33.33</v>
      </c>
      <c r="AV14">
        <f>AU14-AU13</f>
        <v>11.659999999999997</v>
      </c>
      <c r="AX14" t="s">
        <v>17</v>
      </c>
      <c r="AY14">
        <v>103.65</v>
      </c>
      <c r="AZ14">
        <f>AY14-AY13</f>
        <v>91.64</v>
      </c>
      <c r="BF14" t="s">
        <v>17</v>
      </c>
      <c r="BG14">
        <v>134.38</v>
      </c>
      <c r="BH14">
        <f>BG14-BG13</f>
        <v>106.89999999999999</v>
      </c>
      <c r="BJ14" t="s">
        <v>17</v>
      </c>
      <c r="BK14">
        <v>35.799999999999997</v>
      </c>
      <c r="BL14">
        <f>BK14-BK13</f>
        <v>21.409999999999997</v>
      </c>
      <c r="BN14" t="s">
        <v>17</v>
      </c>
      <c r="BO14">
        <v>55.5</v>
      </c>
      <c r="BP14">
        <f>BO14-BO13</f>
        <v>34.33</v>
      </c>
      <c r="BR14" t="s">
        <v>17</v>
      </c>
      <c r="BS14">
        <v>27.75</v>
      </c>
      <c r="BT14">
        <f>BS14-BS13</f>
        <v>15.17</v>
      </c>
      <c r="BV14" t="s">
        <v>17</v>
      </c>
      <c r="BW14">
        <v>38.869999999999997</v>
      </c>
      <c r="BX14">
        <f>BW14-BW13</f>
        <v>24.689999999999998</v>
      </c>
      <c r="BZ14">
        <v>6</v>
      </c>
      <c r="CA14">
        <v>51.66</v>
      </c>
      <c r="CB14">
        <f>CA14-CA13</f>
        <v>38.809999999999995</v>
      </c>
      <c r="CD14" t="s">
        <v>17</v>
      </c>
      <c r="CE14">
        <v>45.69</v>
      </c>
      <c r="CF14">
        <f>CE14-CE13</f>
        <v>33.299999999999997</v>
      </c>
      <c r="CH14" t="s">
        <v>17</v>
      </c>
      <c r="CI14">
        <v>44.25</v>
      </c>
      <c r="CJ14">
        <f>CI14-CI13</f>
        <v>32.68</v>
      </c>
      <c r="CP14" t="s">
        <v>17</v>
      </c>
      <c r="CQ14">
        <v>86.88</v>
      </c>
      <c r="CR14">
        <f>CQ14-CQ13</f>
        <v>72.05</v>
      </c>
      <c r="CT14" t="s">
        <v>17</v>
      </c>
      <c r="CU14">
        <v>233.65</v>
      </c>
      <c r="CV14">
        <f>CU14-CU13</f>
        <v>171.82</v>
      </c>
      <c r="CX14" t="s">
        <v>17</v>
      </c>
      <c r="CY14">
        <v>153.13</v>
      </c>
      <c r="CZ14">
        <f>CY14-CY13</f>
        <v>132.63999999999999</v>
      </c>
      <c r="DB14" t="s">
        <v>17</v>
      </c>
      <c r="DC14">
        <v>64.3</v>
      </c>
      <c r="DD14">
        <f>DC14-DC13</f>
        <v>44.61</v>
      </c>
      <c r="DF14" t="s">
        <v>17</v>
      </c>
      <c r="DG14">
        <v>107.96</v>
      </c>
      <c r="DH14">
        <f>DG14-DG13</f>
        <v>94.72999999999999</v>
      </c>
      <c r="DJ14" t="s">
        <v>17</v>
      </c>
      <c r="DK14">
        <v>27.08</v>
      </c>
      <c r="DL14">
        <f>DK14-DK13</f>
        <v>7.25</v>
      </c>
      <c r="DN14" t="s">
        <v>17</v>
      </c>
      <c r="DO14">
        <v>60.54</v>
      </c>
      <c r="DP14">
        <f>DO14-DO13</f>
        <v>43.05</v>
      </c>
      <c r="DR14" t="s">
        <v>17</v>
      </c>
      <c r="DS14">
        <v>36.24</v>
      </c>
      <c r="DT14">
        <f>DS14-DS13</f>
        <v>14.940000000000001</v>
      </c>
      <c r="DV14" t="s">
        <v>17</v>
      </c>
      <c r="DW14">
        <v>39.92</v>
      </c>
      <c r="DX14">
        <f>DW14-DW13</f>
        <v>12.700000000000003</v>
      </c>
      <c r="DZ14" t="s">
        <v>17</v>
      </c>
      <c r="EA14">
        <v>33.770000000000003</v>
      </c>
      <c r="EB14">
        <f>EA14-EA13</f>
        <v>22.990000000000002</v>
      </c>
      <c r="ED14" t="s">
        <v>17</v>
      </c>
      <c r="EE14">
        <v>10.72</v>
      </c>
      <c r="EF14">
        <f>EE14-EE13</f>
        <v>1.1900000000000013</v>
      </c>
      <c r="EH14" t="s">
        <v>17</v>
      </c>
      <c r="EI14">
        <v>51.74</v>
      </c>
      <c r="EJ14">
        <f>EI14-EI13</f>
        <v>36.11</v>
      </c>
      <c r="EL14" t="s">
        <v>17</v>
      </c>
      <c r="EM14">
        <v>97.29</v>
      </c>
      <c r="EN14">
        <f>EM14-EM13</f>
        <v>82.47</v>
      </c>
      <c r="ET14" t="s">
        <v>17</v>
      </c>
      <c r="EU14">
        <v>66.849999999999994</v>
      </c>
      <c r="EV14">
        <f>EU14-EU13</f>
        <v>51.389999999999993</v>
      </c>
      <c r="FB14" t="s">
        <v>17</v>
      </c>
      <c r="FC14">
        <v>45.27</v>
      </c>
      <c r="FD14">
        <f>FC14-FC13</f>
        <v>37.730000000000004</v>
      </c>
      <c r="FF14" t="s">
        <v>17</v>
      </c>
      <c r="FG14">
        <v>58.43</v>
      </c>
      <c r="FH14">
        <f>FG14-FG13</f>
        <v>49.37</v>
      </c>
      <c r="FJ14" t="s">
        <v>17</v>
      </c>
      <c r="FK14">
        <v>95.2</v>
      </c>
      <c r="FL14">
        <f>FK14-FK13</f>
        <v>80.320000000000007</v>
      </c>
      <c r="FN14" t="s">
        <v>17</v>
      </c>
      <c r="FO14">
        <v>124.66</v>
      </c>
      <c r="FP14">
        <f>FO14-FO13</f>
        <v>99.8</v>
      </c>
      <c r="FR14" t="s">
        <v>17</v>
      </c>
      <c r="FS14">
        <v>31.08</v>
      </c>
      <c r="FT14">
        <f>FS14-FS13</f>
        <v>16.759999999999998</v>
      </c>
      <c r="FV14" t="s">
        <v>17</v>
      </c>
      <c r="FW14">
        <v>25.34</v>
      </c>
      <c r="FX14">
        <f>FW14-FW13</f>
        <v>18.09</v>
      </c>
      <c r="FZ14" t="s">
        <v>17</v>
      </c>
      <c r="GA14">
        <v>46.51</v>
      </c>
      <c r="GB14">
        <f>GA14-GA13</f>
        <v>34.209999999999994</v>
      </c>
      <c r="GD14" t="s">
        <v>17</v>
      </c>
      <c r="GE14">
        <v>18.940000000000001</v>
      </c>
      <c r="GF14">
        <f>GE14-GE13</f>
        <v>10.8</v>
      </c>
      <c r="GH14" t="s">
        <v>17</v>
      </c>
      <c r="GI14">
        <v>139.80000000000001</v>
      </c>
      <c r="GJ14">
        <f>GI14-GI13</f>
        <v>130.55000000000001</v>
      </c>
      <c r="GL14" t="s">
        <v>17</v>
      </c>
      <c r="GP14" t="s">
        <v>17</v>
      </c>
      <c r="GQ14">
        <v>25.95</v>
      </c>
      <c r="GR14">
        <f>GQ14-GQ13</f>
        <v>19.07</v>
      </c>
      <c r="GT14" t="s">
        <v>17</v>
      </c>
      <c r="GU14">
        <v>82.47</v>
      </c>
      <c r="GV14">
        <f>GU14-GU13</f>
        <v>71.930000000000007</v>
      </c>
      <c r="GX14" t="s">
        <v>17</v>
      </c>
      <c r="GY14">
        <v>123.42</v>
      </c>
      <c r="GZ14">
        <f>GY14-GY13</f>
        <v>105.91</v>
      </c>
      <c r="HB14" t="s">
        <v>17</v>
      </c>
      <c r="HC14">
        <v>136.79</v>
      </c>
      <c r="HD14">
        <f>HC14-HC13</f>
        <v>120.07</v>
      </c>
      <c r="HF14" t="s">
        <v>17</v>
      </c>
      <c r="HG14">
        <v>32.409999999999997</v>
      </c>
      <c r="HH14">
        <f>HG14-HG13</f>
        <v>21.309999999999995</v>
      </c>
      <c r="HJ14" t="s">
        <v>17</v>
      </c>
      <c r="HK14">
        <v>101.26</v>
      </c>
      <c r="HL14">
        <f>HK14-HK13</f>
        <v>92.88000000000001</v>
      </c>
      <c r="HN14" t="s">
        <v>17</v>
      </c>
      <c r="HO14">
        <v>103.83</v>
      </c>
      <c r="HP14">
        <f>HO14-HO13</f>
        <v>78.45</v>
      </c>
      <c r="HV14" t="s">
        <v>17</v>
      </c>
      <c r="HW14">
        <v>138.61000000000001</v>
      </c>
      <c r="HX14">
        <f>HW14-HW13</f>
        <v>121.62000000000002</v>
      </c>
      <c r="HZ14" t="s">
        <v>17</v>
      </c>
      <c r="IA14">
        <v>61.75</v>
      </c>
      <c r="IB14">
        <f>IA14-IA13</f>
        <v>54.72</v>
      </c>
      <c r="ID14" t="s">
        <v>17</v>
      </c>
      <c r="IE14">
        <v>95.56</v>
      </c>
      <c r="IF14">
        <f>IE14-IE13</f>
        <v>78.09</v>
      </c>
      <c r="IH14" t="s">
        <v>17</v>
      </c>
      <c r="II14">
        <v>84.24</v>
      </c>
      <c r="IJ14">
        <f>II14-II13</f>
        <v>73.64</v>
      </c>
      <c r="IP14" t="s">
        <v>17</v>
      </c>
      <c r="IQ14">
        <v>41.69</v>
      </c>
      <c r="IR14">
        <f>IQ14-IQ13</f>
        <v>22.019999999999996</v>
      </c>
    </row>
    <row r="15" spans="1:252" x14ac:dyDescent="0.2">
      <c r="B15" t="s">
        <v>16</v>
      </c>
      <c r="C15">
        <v>16.829999999999998</v>
      </c>
      <c r="N15" t="s">
        <v>16</v>
      </c>
      <c r="O15">
        <v>15.88</v>
      </c>
      <c r="R15" t="s">
        <v>16</v>
      </c>
      <c r="S15">
        <v>23.27</v>
      </c>
      <c r="V15">
        <v>13</v>
      </c>
      <c r="W15">
        <v>14.05</v>
      </c>
      <c r="Z15">
        <v>13</v>
      </c>
      <c r="AA15">
        <v>17.29</v>
      </c>
      <c r="AD15">
        <v>13</v>
      </c>
      <c r="AE15">
        <v>35.69</v>
      </c>
      <c r="AH15" t="s">
        <v>16</v>
      </c>
      <c r="AI15">
        <v>24.63</v>
      </c>
      <c r="AL15" t="s">
        <v>16</v>
      </c>
      <c r="AM15">
        <v>29.21</v>
      </c>
      <c r="AP15" t="s">
        <v>16</v>
      </c>
      <c r="AQ15">
        <v>18.09</v>
      </c>
      <c r="AT15" t="s">
        <v>16</v>
      </c>
      <c r="AU15">
        <v>12.47</v>
      </c>
      <c r="AX15" t="s">
        <v>16</v>
      </c>
      <c r="AY15">
        <v>10.09</v>
      </c>
      <c r="BF15" t="s">
        <v>16</v>
      </c>
      <c r="BG15">
        <v>27.42</v>
      </c>
      <c r="BJ15" t="s">
        <v>16</v>
      </c>
      <c r="BK15">
        <v>14.12</v>
      </c>
      <c r="BN15" t="s">
        <v>16</v>
      </c>
      <c r="BO15">
        <v>17.600000000000001</v>
      </c>
      <c r="BR15" t="s">
        <v>16</v>
      </c>
      <c r="BS15">
        <v>10.67</v>
      </c>
      <c r="BV15" t="s">
        <v>16</v>
      </c>
      <c r="BW15">
        <v>13.74</v>
      </c>
      <c r="BZ15">
        <v>7</v>
      </c>
      <c r="CA15">
        <v>14.05</v>
      </c>
      <c r="CD15" t="s">
        <v>16</v>
      </c>
      <c r="CE15">
        <v>14.48</v>
      </c>
      <c r="CH15" t="s">
        <v>16</v>
      </c>
      <c r="CI15">
        <v>13.56</v>
      </c>
      <c r="CP15" t="s">
        <v>16</v>
      </c>
      <c r="CQ15">
        <v>11.65</v>
      </c>
      <c r="CT15" t="s">
        <v>16</v>
      </c>
      <c r="CU15">
        <v>66.95</v>
      </c>
      <c r="CX15" t="s">
        <v>16</v>
      </c>
      <c r="CY15">
        <v>16.489999999999998</v>
      </c>
      <c r="DB15" t="s">
        <v>16</v>
      </c>
      <c r="DC15">
        <v>19.54</v>
      </c>
      <c r="DF15" t="s">
        <v>16</v>
      </c>
      <c r="DG15">
        <v>25.59</v>
      </c>
      <c r="DJ15" t="s">
        <v>16</v>
      </c>
      <c r="DK15">
        <v>19.62</v>
      </c>
      <c r="DN15" t="s">
        <v>16</v>
      </c>
      <c r="DO15">
        <v>29.93</v>
      </c>
      <c r="DR15" t="s">
        <v>16</v>
      </c>
      <c r="DS15">
        <v>15</v>
      </c>
      <c r="DV15" t="s">
        <v>16</v>
      </c>
      <c r="DW15">
        <v>35.17</v>
      </c>
      <c r="DZ15" t="s">
        <v>16</v>
      </c>
      <c r="EA15">
        <v>13.91</v>
      </c>
      <c r="ED15" t="s">
        <v>16</v>
      </c>
      <c r="EE15">
        <v>13.87</v>
      </c>
      <c r="EH15" t="s">
        <v>16</v>
      </c>
      <c r="EI15">
        <v>13.75</v>
      </c>
      <c r="EL15" t="s">
        <v>16</v>
      </c>
      <c r="EM15">
        <v>13.85</v>
      </c>
      <c r="ET15" t="s">
        <v>16</v>
      </c>
      <c r="EU15">
        <v>12.77</v>
      </c>
      <c r="FB15" t="s">
        <v>16</v>
      </c>
      <c r="FC15">
        <v>6.62</v>
      </c>
      <c r="FF15" t="s">
        <v>16</v>
      </c>
      <c r="FG15">
        <v>7.75</v>
      </c>
      <c r="FJ15" t="s">
        <v>16</v>
      </c>
      <c r="FK15">
        <v>11.92</v>
      </c>
      <c r="FN15" t="s">
        <v>16</v>
      </c>
      <c r="FO15">
        <v>23.63</v>
      </c>
      <c r="FR15" t="s">
        <v>16</v>
      </c>
      <c r="FS15">
        <v>8.3000000000000007</v>
      </c>
      <c r="FV15" t="s">
        <v>16</v>
      </c>
      <c r="FW15">
        <v>7.53</v>
      </c>
      <c r="FZ15" t="s">
        <v>16</v>
      </c>
      <c r="GA15">
        <v>14.39</v>
      </c>
      <c r="GD15" t="s">
        <v>16</v>
      </c>
      <c r="GE15">
        <v>7.54</v>
      </c>
      <c r="GH15" t="s">
        <v>16</v>
      </c>
      <c r="GI15">
        <v>10.78</v>
      </c>
      <c r="GL15" t="s">
        <v>16</v>
      </c>
      <c r="GP15" t="s">
        <v>16</v>
      </c>
      <c r="GQ15">
        <v>16.28</v>
      </c>
      <c r="GT15" t="s">
        <v>16</v>
      </c>
      <c r="GU15">
        <v>22.75</v>
      </c>
      <c r="GX15" t="s">
        <v>16</v>
      </c>
      <c r="GY15">
        <v>14.92</v>
      </c>
      <c r="HB15" t="s">
        <v>16</v>
      </c>
      <c r="HC15">
        <v>14.16</v>
      </c>
      <c r="HF15" t="s">
        <v>16</v>
      </c>
      <c r="HJ15" t="s">
        <v>16</v>
      </c>
      <c r="HK15">
        <v>11.32</v>
      </c>
      <c r="HN15" t="s">
        <v>16</v>
      </c>
      <c r="HO15">
        <v>17.809999999999999</v>
      </c>
      <c r="HV15" t="s">
        <v>16</v>
      </c>
      <c r="HW15">
        <v>11.34</v>
      </c>
      <c r="HZ15" t="s">
        <v>16</v>
      </c>
      <c r="IA15">
        <v>5.93</v>
      </c>
      <c r="ID15" t="s">
        <v>16</v>
      </c>
      <c r="IE15">
        <v>16.32</v>
      </c>
      <c r="IH15" t="s">
        <v>16</v>
      </c>
      <c r="II15">
        <v>6.93</v>
      </c>
      <c r="IP15" t="s">
        <v>16</v>
      </c>
      <c r="IQ15">
        <v>11.38</v>
      </c>
    </row>
    <row r="16" spans="1:252" x14ac:dyDescent="0.2">
      <c r="B16" t="s">
        <v>17</v>
      </c>
      <c r="C16">
        <v>34.14</v>
      </c>
      <c r="D16">
        <f>C16-C15</f>
        <v>17.310000000000002</v>
      </c>
      <c r="N16" t="s">
        <v>17</v>
      </c>
      <c r="O16">
        <v>27.21</v>
      </c>
      <c r="P16">
        <f>O16-O15</f>
        <v>11.33</v>
      </c>
      <c r="R16" t="s">
        <v>17</v>
      </c>
      <c r="S16">
        <v>39.18</v>
      </c>
      <c r="T16">
        <f>S16-S15</f>
        <v>15.91</v>
      </c>
      <c r="V16">
        <v>14</v>
      </c>
      <c r="W16">
        <v>35.35</v>
      </c>
      <c r="X16">
        <f>W16-W15</f>
        <v>21.3</v>
      </c>
      <c r="Z16">
        <v>14</v>
      </c>
      <c r="AA16">
        <v>38.159999999999997</v>
      </c>
      <c r="AB16">
        <f>AA16-AA15</f>
        <v>20.869999999999997</v>
      </c>
      <c r="AD16">
        <v>14</v>
      </c>
      <c r="AE16">
        <v>180.03</v>
      </c>
      <c r="AF16">
        <f>AE16-AE15</f>
        <v>144.34</v>
      </c>
      <c r="AH16" t="s">
        <v>17</v>
      </c>
      <c r="AI16">
        <v>56.2</v>
      </c>
      <c r="AJ16">
        <f>AI16-AI15</f>
        <v>31.570000000000004</v>
      </c>
      <c r="AL16" t="s">
        <v>17</v>
      </c>
      <c r="AM16">
        <v>169.75</v>
      </c>
      <c r="AN16">
        <f>AM16-AM15</f>
        <v>140.54</v>
      </c>
      <c r="AP16" t="s">
        <v>17</v>
      </c>
      <c r="AQ16">
        <v>59.01</v>
      </c>
      <c r="AR16">
        <f>AQ16-AQ15</f>
        <v>40.92</v>
      </c>
      <c r="AT16" t="s">
        <v>17</v>
      </c>
      <c r="AU16">
        <v>35.06</v>
      </c>
      <c r="AV16">
        <f>AU16-AU15</f>
        <v>22.590000000000003</v>
      </c>
      <c r="AX16" t="s">
        <v>17</v>
      </c>
      <c r="AY16">
        <v>73.38</v>
      </c>
      <c r="AZ16">
        <f>AY16-AY15</f>
        <v>63.289999999999992</v>
      </c>
      <c r="BF16" t="s">
        <v>17</v>
      </c>
      <c r="BG16">
        <v>157.53</v>
      </c>
      <c r="BH16">
        <f>BG16-BG15</f>
        <v>130.11000000000001</v>
      </c>
      <c r="BJ16" t="s">
        <v>17</v>
      </c>
      <c r="BK16">
        <v>43.88</v>
      </c>
      <c r="BL16">
        <f>BK16-BK15</f>
        <v>29.760000000000005</v>
      </c>
      <c r="BN16" t="s">
        <v>17</v>
      </c>
      <c r="BO16">
        <v>32.450000000000003</v>
      </c>
      <c r="BP16">
        <f>BO16-BO15</f>
        <v>14.850000000000001</v>
      </c>
      <c r="BR16" t="s">
        <v>17</v>
      </c>
      <c r="BS16">
        <v>66.63</v>
      </c>
      <c r="BT16">
        <f>BS16-BS15</f>
        <v>55.959999999999994</v>
      </c>
      <c r="BV16" t="s">
        <v>17</v>
      </c>
      <c r="BW16">
        <v>25.77</v>
      </c>
      <c r="BX16">
        <f>BW16-BW15</f>
        <v>12.03</v>
      </c>
      <c r="BZ16">
        <v>8</v>
      </c>
      <c r="CA16">
        <v>43.45</v>
      </c>
      <c r="CB16">
        <f>CA16-CA15</f>
        <v>29.400000000000002</v>
      </c>
      <c r="CD16" t="s">
        <v>17</v>
      </c>
      <c r="CE16">
        <v>55.4</v>
      </c>
      <c r="CF16">
        <f>CE16-CE15</f>
        <v>40.92</v>
      </c>
      <c r="CH16" t="s">
        <v>17</v>
      </c>
      <c r="CI16">
        <v>95.54</v>
      </c>
      <c r="CJ16">
        <f>CI16-CI15</f>
        <v>81.98</v>
      </c>
      <c r="CP16" t="s">
        <v>17</v>
      </c>
      <c r="CQ16">
        <v>108.92</v>
      </c>
      <c r="CR16">
        <f>CQ16-CQ15</f>
        <v>97.27</v>
      </c>
      <c r="CT16" t="s">
        <v>17</v>
      </c>
      <c r="CU16">
        <v>221.25</v>
      </c>
      <c r="CV16">
        <f>CU16-CU15</f>
        <v>154.30000000000001</v>
      </c>
      <c r="CX16" t="s">
        <v>17</v>
      </c>
      <c r="CY16">
        <v>133.69</v>
      </c>
      <c r="CZ16">
        <f>CY16-CY15</f>
        <v>117.2</v>
      </c>
      <c r="DB16" t="s">
        <v>17</v>
      </c>
      <c r="DC16">
        <v>79.290000000000006</v>
      </c>
      <c r="DD16">
        <f>DC16-DC15</f>
        <v>59.750000000000007</v>
      </c>
      <c r="DF16" t="s">
        <v>17</v>
      </c>
      <c r="DG16">
        <v>137.18</v>
      </c>
      <c r="DH16">
        <f>DG16-DG15</f>
        <v>111.59</v>
      </c>
      <c r="DJ16" t="s">
        <v>17</v>
      </c>
      <c r="DK16">
        <v>43.07</v>
      </c>
      <c r="DL16">
        <f>DK16-DK15</f>
        <v>23.45</v>
      </c>
      <c r="DN16" t="s">
        <v>17</v>
      </c>
      <c r="DO16">
        <v>99.66</v>
      </c>
      <c r="DP16">
        <f>DO16-DO15</f>
        <v>69.72999999999999</v>
      </c>
      <c r="DR16" t="s">
        <v>17</v>
      </c>
      <c r="DS16">
        <v>44.48</v>
      </c>
      <c r="DT16">
        <f>DS16-DS15</f>
        <v>29.479999999999997</v>
      </c>
      <c r="DV16" t="s">
        <v>17</v>
      </c>
      <c r="DW16">
        <v>55.45</v>
      </c>
      <c r="DX16">
        <f>DW16-DW15</f>
        <v>20.28</v>
      </c>
      <c r="DZ16" t="s">
        <v>17</v>
      </c>
      <c r="EA16">
        <v>67.92</v>
      </c>
      <c r="EB16">
        <f>EA16-EA15</f>
        <v>54.010000000000005</v>
      </c>
      <c r="ED16" t="s">
        <v>17</v>
      </c>
      <c r="EE16">
        <v>62.87</v>
      </c>
      <c r="EF16">
        <f>EE16-EE15</f>
        <v>49</v>
      </c>
      <c r="EH16" t="s">
        <v>17</v>
      </c>
      <c r="EI16">
        <v>40.840000000000003</v>
      </c>
      <c r="EJ16">
        <f>EI16-EI15</f>
        <v>27.090000000000003</v>
      </c>
      <c r="EL16" t="s">
        <v>17</v>
      </c>
      <c r="EM16">
        <v>96.89</v>
      </c>
      <c r="EN16">
        <f>EM16-EM15</f>
        <v>83.04</v>
      </c>
      <c r="ET16" t="s">
        <v>17</v>
      </c>
      <c r="EU16">
        <v>46.22</v>
      </c>
      <c r="EV16">
        <f>EU16-EU15</f>
        <v>33.450000000000003</v>
      </c>
      <c r="FB16" t="s">
        <v>17</v>
      </c>
      <c r="FC16">
        <v>60.1</v>
      </c>
      <c r="FD16">
        <f>FC16-FC15</f>
        <v>53.480000000000004</v>
      </c>
      <c r="FF16" t="s">
        <v>17</v>
      </c>
      <c r="FG16">
        <v>82.47</v>
      </c>
      <c r="FH16">
        <f>FG16-FG15</f>
        <v>74.72</v>
      </c>
      <c r="FJ16" t="s">
        <v>17</v>
      </c>
      <c r="FK16">
        <v>31.38</v>
      </c>
      <c r="FL16">
        <f>FK16-FK15</f>
        <v>19.46</v>
      </c>
      <c r="FN16" t="s">
        <v>17</v>
      </c>
      <c r="FO16">
        <v>167.37</v>
      </c>
      <c r="FP16">
        <f>FO16-FO15</f>
        <v>143.74</v>
      </c>
      <c r="FR16" t="s">
        <v>17</v>
      </c>
      <c r="FS16">
        <v>23</v>
      </c>
      <c r="FT16">
        <f>FS16-FS15</f>
        <v>14.7</v>
      </c>
      <c r="FV16" t="s">
        <v>17</v>
      </c>
      <c r="FW16">
        <v>38.83</v>
      </c>
      <c r="FX16">
        <f>FW16-FW15</f>
        <v>31.299999999999997</v>
      </c>
      <c r="FZ16" t="s">
        <v>17</v>
      </c>
      <c r="GA16">
        <v>86.97</v>
      </c>
      <c r="GB16">
        <f>GA16-GA15</f>
        <v>72.58</v>
      </c>
      <c r="GD16" t="s">
        <v>17</v>
      </c>
      <c r="GE16">
        <v>26.49</v>
      </c>
      <c r="GF16">
        <f>GE16-GE15</f>
        <v>18.95</v>
      </c>
      <c r="GH16" t="s">
        <v>17</v>
      </c>
      <c r="GI16">
        <v>124.13</v>
      </c>
      <c r="GJ16">
        <f>GI16-GI15</f>
        <v>113.35</v>
      </c>
      <c r="GL16" t="s">
        <v>17</v>
      </c>
      <c r="GP16" t="s">
        <v>17</v>
      </c>
      <c r="GQ16">
        <v>56.29</v>
      </c>
      <c r="GR16">
        <f>GQ16-GQ15</f>
        <v>40.01</v>
      </c>
      <c r="GT16" t="s">
        <v>17</v>
      </c>
      <c r="GU16">
        <v>120.38</v>
      </c>
      <c r="GV16">
        <f>GU16-GU15</f>
        <v>97.63</v>
      </c>
      <c r="GX16" t="s">
        <v>17</v>
      </c>
      <c r="GY16">
        <v>120.89</v>
      </c>
      <c r="GZ16">
        <f>GY16-GY15</f>
        <v>105.97</v>
      </c>
      <c r="HB16" t="s">
        <v>17</v>
      </c>
      <c r="HC16">
        <v>126.25</v>
      </c>
      <c r="HD16">
        <f>HC16-HC15</f>
        <v>112.09</v>
      </c>
      <c r="HF16" t="s">
        <v>17</v>
      </c>
      <c r="HJ16" t="s">
        <v>17</v>
      </c>
      <c r="HK16">
        <v>61.96</v>
      </c>
      <c r="HL16">
        <f>HK16-HK15</f>
        <v>50.64</v>
      </c>
      <c r="HN16" t="s">
        <v>17</v>
      </c>
      <c r="HO16">
        <v>58.92</v>
      </c>
      <c r="HP16">
        <f>HO16-HO15</f>
        <v>41.11</v>
      </c>
      <c r="HV16" t="s">
        <v>17</v>
      </c>
      <c r="HW16">
        <v>71.3</v>
      </c>
      <c r="HX16">
        <f>HW16-HW15</f>
        <v>59.959999999999994</v>
      </c>
      <c r="HZ16" t="s">
        <v>17</v>
      </c>
      <c r="IA16">
        <v>57.53</v>
      </c>
      <c r="IB16">
        <f>IA16-IA15</f>
        <v>51.6</v>
      </c>
      <c r="ID16" t="s">
        <v>17</v>
      </c>
      <c r="IE16">
        <v>72.34</v>
      </c>
      <c r="IF16">
        <f>IE16-IE15</f>
        <v>56.02</v>
      </c>
      <c r="IH16" t="s">
        <v>17</v>
      </c>
      <c r="II16">
        <v>80.75</v>
      </c>
      <c r="IJ16">
        <f>II16-II15</f>
        <v>73.819999999999993</v>
      </c>
      <c r="IP16" t="s">
        <v>17</v>
      </c>
      <c r="IQ16">
        <v>31.78</v>
      </c>
      <c r="IR16">
        <f>IQ16-IQ15</f>
        <v>20.399999999999999</v>
      </c>
    </row>
    <row r="17" spans="2:252" x14ac:dyDescent="0.2">
      <c r="B17" t="s">
        <v>16</v>
      </c>
      <c r="C17">
        <v>14.91</v>
      </c>
      <c r="N17" t="s">
        <v>16</v>
      </c>
      <c r="O17">
        <v>13.46</v>
      </c>
      <c r="R17" t="s">
        <v>16</v>
      </c>
      <c r="S17">
        <v>24.81</v>
      </c>
      <c r="V17">
        <v>15</v>
      </c>
      <c r="W17">
        <v>13.38</v>
      </c>
      <c r="AD17">
        <v>15</v>
      </c>
      <c r="AE17">
        <v>26.18</v>
      </c>
      <c r="AH17" t="s">
        <v>16</v>
      </c>
      <c r="AI17">
        <v>17.329999999999998</v>
      </c>
      <c r="AL17" t="s">
        <v>16</v>
      </c>
      <c r="AM17">
        <v>22.99</v>
      </c>
      <c r="AP17" t="s">
        <v>16</v>
      </c>
      <c r="AQ17">
        <v>19.05</v>
      </c>
      <c r="AT17" t="s">
        <v>16</v>
      </c>
      <c r="AU17">
        <v>13.23</v>
      </c>
      <c r="AX17" t="s">
        <v>16</v>
      </c>
      <c r="AY17">
        <v>11.63</v>
      </c>
      <c r="BF17" t="s">
        <v>16</v>
      </c>
      <c r="BG17">
        <v>25.81</v>
      </c>
      <c r="BJ17" t="s">
        <v>16</v>
      </c>
      <c r="BK17">
        <v>12.44</v>
      </c>
      <c r="BR17" t="s">
        <v>16</v>
      </c>
      <c r="BS17">
        <v>13.61</v>
      </c>
      <c r="BV17" t="s">
        <v>16</v>
      </c>
      <c r="BW17">
        <v>11.89</v>
      </c>
      <c r="BZ17">
        <v>9</v>
      </c>
      <c r="CA17">
        <v>12.36</v>
      </c>
      <c r="CD17" t="s">
        <v>16</v>
      </c>
      <c r="CE17">
        <v>41.54</v>
      </c>
      <c r="CH17" t="s">
        <v>16</v>
      </c>
      <c r="CI17">
        <v>10.7</v>
      </c>
      <c r="CP17" t="s">
        <v>16</v>
      </c>
      <c r="CQ17">
        <v>10.83</v>
      </c>
      <c r="CT17" t="s">
        <v>16</v>
      </c>
      <c r="CU17">
        <v>56.96</v>
      </c>
      <c r="CX17" t="s">
        <v>16</v>
      </c>
      <c r="CY17">
        <v>25.24</v>
      </c>
      <c r="DB17" t="s">
        <v>16</v>
      </c>
      <c r="DC17">
        <v>15.61</v>
      </c>
      <c r="DF17" t="s">
        <v>16</v>
      </c>
      <c r="DG17">
        <v>24.83</v>
      </c>
      <c r="DN17" t="s">
        <v>16</v>
      </c>
      <c r="DO17">
        <v>17.329999999999998</v>
      </c>
      <c r="DV17" t="s">
        <v>16</v>
      </c>
      <c r="DW17">
        <v>16.59</v>
      </c>
      <c r="DZ17" t="s">
        <v>16</v>
      </c>
      <c r="EA17">
        <v>7.89</v>
      </c>
      <c r="ED17" t="s">
        <v>16</v>
      </c>
      <c r="EE17">
        <v>6.36</v>
      </c>
      <c r="EH17" t="s">
        <v>16</v>
      </c>
      <c r="EI17">
        <v>10.97</v>
      </c>
      <c r="EL17" t="s">
        <v>16</v>
      </c>
      <c r="EM17">
        <v>9.42</v>
      </c>
      <c r="FB17" t="s">
        <v>16</v>
      </c>
      <c r="FC17">
        <v>13.01</v>
      </c>
      <c r="FF17" t="s">
        <v>16</v>
      </c>
      <c r="FG17">
        <v>5.73</v>
      </c>
      <c r="FN17" t="s">
        <v>16</v>
      </c>
      <c r="FO17">
        <v>16.489999999999998</v>
      </c>
      <c r="FR17" t="s">
        <v>16</v>
      </c>
      <c r="FS17">
        <v>9.85</v>
      </c>
      <c r="FV17" t="s">
        <v>16</v>
      </c>
      <c r="FW17">
        <v>6.23</v>
      </c>
      <c r="FZ17" t="s">
        <v>16</v>
      </c>
      <c r="GA17">
        <v>12.5</v>
      </c>
      <c r="GD17" t="s">
        <v>16</v>
      </c>
      <c r="GE17">
        <v>15.24</v>
      </c>
      <c r="GH17" t="s">
        <v>16</v>
      </c>
      <c r="GI17">
        <v>9.9600000000000009</v>
      </c>
      <c r="GL17" t="s">
        <v>16</v>
      </c>
      <c r="GP17" t="s">
        <v>16</v>
      </c>
      <c r="GQ17">
        <v>16.79</v>
      </c>
      <c r="GT17" t="s">
        <v>16</v>
      </c>
      <c r="GU17">
        <v>16.95</v>
      </c>
      <c r="GX17" t="s">
        <v>16</v>
      </c>
      <c r="GY17">
        <v>15.09</v>
      </c>
      <c r="HB17" t="s">
        <v>16</v>
      </c>
      <c r="HC17">
        <v>24.35</v>
      </c>
      <c r="HF17" t="s">
        <v>16</v>
      </c>
      <c r="HJ17" t="s">
        <v>16</v>
      </c>
      <c r="HK17">
        <v>18.98</v>
      </c>
      <c r="HN17" t="s">
        <v>16</v>
      </c>
      <c r="HO17">
        <v>16.16</v>
      </c>
      <c r="HV17" t="s">
        <v>16</v>
      </c>
      <c r="HW17">
        <v>11.03</v>
      </c>
      <c r="HZ17" t="s">
        <v>16</v>
      </c>
      <c r="IA17">
        <v>6.74</v>
      </c>
      <c r="ID17" t="s">
        <v>16</v>
      </c>
      <c r="IE17">
        <v>19.47</v>
      </c>
      <c r="IH17" t="s">
        <v>16</v>
      </c>
      <c r="II17">
        <v>9.5500000000000007</v>
      </c>
      <c r="IP17" t="s">
        <v>16</v>
      </c>
      <c r="IQ17">
        <v>15.04</v>
      </c>
    </row>
    <row r="18" spans="2:252" x14ac:dyDescent="0.2">
      <c r="B18" t="s">
        <v>17</v>
      </c>
      <c r="C18">
        <v>51.89</v>
      </c>
      <c r="D18">
        <f>C18-C17</f>
        <v>36.980000000000004</v>
      </c>
      <c r="N18" t="s">
        <v>17</v>
      </c>
      <c r="O18">
        <v>47.72</v>
      </c>
      <c r="P18">
        <f>O18-O17</f>
        <v>34.26</v>
      </c>
      <c r="R18" t="s">
        <v>17</v>
      </c>
      <c r="S18">
        <v>103.34</v>
      </c>
      <c r="T18">
        <f>S18-S17</f>
        <v>78.53</v>
      </c>
      <c r="V18">
        <v>16</v>
      </c>
      <c r="W18">
        <v>52.27</v>
      </c>
      <c r="X18">
        <f>W18-W17</f>
        <v>38.89</v>
      </c>
      <c r="AD18">
        <v>16</v>
      </c>
      <c r="AE18">
        <v>143.18</v>
      </c>
      <c r="AF18">
        <f>AE18-AE17</f>
        <v>117</v>
      </c>
      <c r="AH18" t="s">
        <v>17</v>
      </c>
      <c r="AI18">
        <v>29.42</v>
      </c>
      <c r="AJ18">
        <f>AI18-AI17</f>
        <v>12.090000000000003</v>
      </c>
      <c r="AL18" t="s">
        <v>17</v>
      </c>
      <c r="AM18">
        <v>166.41</v>
      </c>
      <c r="AN18">
        <f>AM18-AM17</f>
        <v>143.41999999999999</v>
      </c>
      <c r="AP18" t="s">
        <v>17</v>
      </c>
      <c r="AQ18">
        <v>62.59</v>
      </c>
      <c r="AR18">
        <f>AQ18-AQ17</f>
        <v>43.540000000000006</v>
      </c>
      <c r="AT18" t="s">
        <v>17</v>
      </c>
      <c r="AU18">
        <v>43.29</v>
      </c>
      <c r="AV18">
        <f>AU18-AU17</f>
        <v>30.06</v>
      </c>
      <c r="AX18" t="s">
        <v>17</v>
      </c>
      <c r="AY18">
        <v>90.94</v>
      </c>
      <c r="AZ18">
        <f>AY18-AY17</f>
        <v>79.31</v>
      </c>
      <c r="BF18" t="s">
        <v>17</v>
      </c>
      <c r="BG18">
        <v>62.74</v>
      </c>
      <c r="BH18">
        <f>BG18-BG17</f>
        <v>36.930000000000007</v>
      </c>
      <c r="BJ18" t="s">
        <v>17</v>
      </c>
      <c r="BK18">
        <v>40.56</v>
      </c>
      <c r="BL18">
        <f>BK18-BK17</f>
        <v>28.120000000000005</v>
      </c>
      <c r="BR18" t="s">
        <v>17</v>
      </c>
      <c r="BS18">
        <v>26.34</v>
      </c>
      <c r="BT18">
        <f>BS18-BS17</f>
        <v>12.73</v>
      </c>
      <c r="BV18" t="s">
        <v>17</v>
      </c>
      <c r="BW18">
        <v>28.51</v>
      </c>
      <c r="BX18">
        <f>BW18-BW17</f>
        <v>16.62</v>
      </c>
      <c r="BZ18">
        <v>10</v>
      </c>
      <c r="CA18">
        <v>67.8</v>
      </c>
      <c r="CB18">
        <f>CA18-CA17</f>
        <v>55.44</v>
      </c>
      <c r="CD18" t="s">
        <v>17</v>
      </c>
      <c r="CE18">
        <v>95.4</v>
      </c>
      <c r="CF18">
        <f>CE18-CE17</f>
        <v>53.860000000000007</v>
      </c>
      <c r="CH18" t="s">
        <v>17</v>
      </c>
      <c r="CI18">
        <v>46.92</v>
      </c>
      <c r="CJ18">
        <f>CI18-CI17</f>
        <v>36.22</v>
      </c>
      <c r="CP18" t="s">
        <v>17</v>
      </c>
      <c r="CQ18">
        <v>123.53</v>
      </c>
      <c r="CR18">
        <f>CQ18-CQ17</f>
        <v>112.7</v>
      </c>
      <c r="CT18" t="s">
        <v>17</v>
      </c>
      <c r="CU18">
        <v>230.44</v>
      </c>
      <c r="CV18">
        <f>CU18-CU17</f>
        <v>173.48</v>
      </c>
      <c r="CX18" t="s">
        <v>17</v>
      </c>
      <c r="CY18">
        <v>156.88999999999999</v>
      </c>
      <c r="CZ18">
        <f>CY18-CY17</f>
        <v>131.64999999999998</v>
      </c>
      <c r="DB18" t="s">
        <v>17</v>
      </c>
      <c r="DC18">
        <v>124.22</v>
      </c>
      <c r="DD18">
        <f>DC18-DC17</f>
        <v>108.61</v>
      </c>
      <c r="DF18" t="s">
        <v>17</v>
      </c>
      <c r="DG18">
        <v>147.41</v>
      </c>
      <c r="DH18">
        <f>DG18-DG17</f>
        <v>122.58</v>
      </c>
      <c r="DN18" t="s">
        <v>17</v>
      </c>
      <c r="DO18">
        <v>122.46</v>
      </c>
      <c r="DP18">
        <f>DO18-DO17</f>
        <v>105.13</v>
      </c>
      <c r="DV18" t="s">
        <v>17</v>
      </c>
      <c r="DW18">
        <v>63.38</v>
      </c>
      <c r="DX18">
        <f>DW18-DW17</f>
        <v>46.790000000000006</v>
      </c>
      <c r="DZ18" t="s">
        <v>17</v>
      </c>
      <c r="EA18">
        <v>49.3</v>
      </c>
      <c r="EB18">
        <f>EA18-EA17</f>
        <v>41.41</v>
      </c>
      <c r="ED18" t="s">
        <v>17</v>
      </c>
      <c r="EE18">
        <v>8.92</v>
      </c>
      <c r="EF18">
        <f>EE18-EE17</f>
        <v>2.5599999999999996</v>
      </c>
      <c r="EH18" t="s">
        <v>17</v>
      </c>
      <c r="EI18">
        <v>86.03</v>
      </c>
      <c r="EJ18">
        <f>EI18-EI17</f>
        <v>75.06</v>
      </c>
      <c r="EL18" t="s">
        <v>17</v>
      </c>
      <c r="EM18">
        <v>94.63</v>
      </c>
      <c r="EN18">
        <f>EM18-EM17</f>
        <v>85.21</v>
      </c>
      <c r="FB18" t="s">
        <v>17</v>
      </c>
      <c r="FC18">
        <v>47.63</v>
      </c>
      <c r="FD18">
        <f>FC18-FC17</f>
        <v>34.620000000000005</v>
      </c>
      <c r="FF18" t="s">
        <v>17</v>
      </c>
      <c r="FG18">
        <v>32.17</v>
      </c>
      <c r="FH18">
        <f>FG18-FG17</f>
        <v>26.44</v>
      </c>
      <c r="FN18" t="s">
        <v>17</v>
      </c>
      <c r="FO18">
        <v>127.61</v>
      </c>
      <c r="FP18">
        <f>FO18-FO17</f>
        <v>111.12</v>
      </c>
      <c r="FR18" t="s">
        <v>17</v>
      </c>
      <c r="FS18">
        <v>33.409999999999997</v>
      </c>
      <c r="FT18">
        <f>FS18-FS17</f>
        <v>23.559999999999995</v>
      </c>
      <c r="FV18" t="s">
        <v>17</v>
      </c>
      <c r="FW18">
        <v>29.53</v>
      </c>
      <c r="FX18">
        <f>FW18-FW17</f>
        <v>23.3</v>
      </c>
      <c r="FZ18" t="s">
        <v>17</v>
      </c>
      <c r="GA18">
        <v>50.14</v>
      </c>
      <c r="GB18">
        <f>GA18-GA17</f>
        <v>37.64</v>
      </c>
      <c r="GD18" t="s">
        <v>17</v>
      </c>
      <c r="GE18">
        <v>64.349999999999994</v>
      </c>
      <c r="GF18">
        <f>GE18-GE17</f>
        <v>49.109999999999992</v>
      </c>
      <c r="GH18" t="s">
        <v>17</v>
      </c>
      <c r="GI18">
        <v>134.32</v>
      </c>
      <c r="GJ18">
        <f>GI18-GI17</f>
        <v>124.35999999999999</v>
      </c>
      <c r="GL18" t="s">
        <v>17</v>
      </c>
      <c r="GP18" t="s">
        <v>17</v>
      </c>
      <c r="GQ18">
        <v>56.24</v>
      </c>
      <c r="GR18">
        <f>GQ18-GQ17</f>
        <v>39.450000000000003</v>
      </c>
      <c r="GT18" t="s">
        <v>17</v>
      </c>
      <c r="GU18">
        <v>102.55</v>
      </c>
      <c r="GV18">
        <f>GU18-GU17</f>
        <v>85.6</v>
      </c>
      <c r="GX18" t="s">
        <v>17</v>
      </c>
      <c r="GY18">
        <v>133.99</v>
      </c>
      <c r="GZ18">
        <f>GY18-GY17</f>
        <v>118.9</v>
      </c>
      <c r="HB18" t="s">
        <v>17</v>
      </c>
      <c r="HC18">
        <v>141.68</v>
      </c>
      <c r="HD18">
        <f>HC18-HC17</f>
        <v>117.33000000000001</v>
      </c>
      <c r="HF18" t="s">
        <v>17</v>
      </c>
      <c r="HJ18" t="s">
        <v>17</v>
      </c>
      <c r="HK18">
        <v>91.76</v>
      </c>
      <c r="HL18">
        <f>HK18-HK17</f>
        <v>72.78</v>
      </c>
      <c r="HN18" t="s">
        <v>17</v>
      </c>
      <c r="HO18">
        <v>63.87</v>
      </c>
      <c r="HP18">
        <f>HO18-HO17</f>
        <v>47.709999999999994</v>
      </c>
      <c r="HV18" t="s">
        <v>17</v>
      </c>
      <c r="HW18">
        <v>25.2</v>
      </c>
      <c r="HX18">
        <f>HW18-HW17</f>
        <v>14.17</v>
      </c>
      <c r="HZ18" t="s">
        <v>17</v>
      </c>
      <c r="IA18">
        <v>47.94</v>
      </c>
      <c r="IB18">
        <f>IA18-IA17</f>
        <v>41.199999999999996</v>
      </c>
      <c r="ID18" t="s">
        <v>17</v>
      </c>
      <c r="IE18">
        <v>118.04</v>
      </c>
      <c r="IF18">
        <f>IE18-IE17</f>
        <v>98.570000000000007</v>
      </c>
      <c r="IH18" t="s">
        <v>17</v>
      </c>
      <c r="II18">
        <v>96.05</v>
      </c>
      <c r="IJ18">
        <f>II18-II17</f>
        <v>86.5</v>
      </c>
      <c r="IP18" t="s">
        <v>17</v>
      </c>
      <c r="IQ18">
        <v>54.27</v>
      </c>
      <c r="IR18">
        <f>IQ18-IQ17</f>
        <v>39.230000000000004</v>
      </c>
    </row>
    <row r="19" spans="2:252" x14ac:dyDescent="0.2">
      <c r="B19" t="s">
        <v>16</v>
      </c>
      <c r="C19">
        <v>13.8</v>
      </c>
      <c r="N19" t="s">
        <v>16</v>
      </c>
      <c r="O19">
        <v>16.62</v>
      </c>
      <c r="R19" t="s">
        <v>16</v>
      </c>
      <c r="S19">
        <v>21.05</v>
      </c>
      <c r="V19">
        <v>17</v>
      </c>
      <c r="W19">
        <v>15.08</v>
      </c>
      <c r="AD19">
        <v>17</v>
      </c>
      <c r="AE19">
        <v>40.659999999999997</v>
      </c>
      <c r="AH19" t="s">
        <v>16</v>
      </c>
      <c r="AI19">
        <v>21.74</v>
      </c>
      <c r="AL19" t="s">
        <v>16</v>
      </c>
      <c r="AM19">
        <v>23.46</v>
      </c>
      <c r="AP19" t="s">
        <v>16</v>
      </c>
      <c r="AQ19">
        <v>22.76</v>
      </c>
      <c r="AX19" t="s">
        <v>16</v>
      </c>
      <c r="AY19">
        <v>10.220000000000001</v>
      </c>
      <c r="BF19" t="s">
        <v>16</v>
      </c>
      <c r="BG19">
        <v>18.96</v>
      </c>
      <c r="BJ19" t="s">
        <v>16</v>
      </c>
      <c r="BK19">
        <v>14.37</v>
      </c>
      <c r="BR19" t="s">
        <v>16</v>
      </c>
      <c r="BS19">
        <v>13.74</v>
      </c>
      <c r="BV19" t="s">
        <v>16</v>
      </c>
      <c r="BW19">
        <v>11.38</v>
      </c>
      <c r="BZ19">
        <v>11</v>
      </c>
      <c r="CA19">
        <v>11.71</v>
      </c>
      <c r="CD19" t="s">
        <v>16</v>
      </c>
      <c r="CE19">
        <v>16.149999999999999</v>
      </c>
      <c r="CH19" t="s">
        <v>16</v>
      </c>
      <c r="CI19">
        <v>10.130000000000001</v>
      </c>
      <c r="CP19" t="s">
        <v>16</v>
      </c>
      <c r="CQ19">
        <v>11.62</v>
      </c>
      <c r="CX19" t="s">
        <v>16</v>
      </c>
      <c r="CY19">
        <v>18.3</v>
      </c>
      <c r="DB19" t="s">
        <v>16</v>
      </c>
      <c r="DC19">
        <v>21.55</v>
      </c>
      <c r="DF19" t="s">
        <v>16</v>
      </c>
      <c r="DG19">
        <v>19.34</v>
      </c>
      <c r="DN19" t="s">
        <v>16</v>
      </c>
      <c r="DO19">
        <v>15.03</v>
      </c>
      <c r="DV19" t="s">
        <v>16</v>
      </c>
      <c r="DW19">
        <v>14.06</v>
      </c>
      <c r="DZ19" t="s">
        <v>16</v>
      </c>
      <c r="EA19">
        <v>8.67</v>
      </c>
      <c r="EH19" t="s">
        <v>16</v>
      </c>
      <c r="EI19">
        <v>13.2</v>
      </c>
      <c r="EL19" t="s">
        <v>16</v>
      </c>
      <c r="EM19">
        <v>9.74</v>
      </c>
      <c r="FF19" t="s">
        <v>16</v>
      </c>
      <c r="FG19">
        <v>5.97</v>
      </c>
      <c r="FR19" t="s">
        <v>16</v>
      </c>
      <c r="FS19">
        <v>6.85</v>
      </c>
      <c r="FV19" t="s">
        <v>16</v>
      </c>
      <c r="FW19">
        <v>5.32</v>
      </c>
      <c r="FZ19" t="s">
        <v>16</v>
      </c>
      <c r="GD19" t="s">
        <v>16</v>
      </c>
      <c r="GE19">
        <v>6.94</v>
      </c>
      <c r="GH19" t="s">
        <v>16</v>
      </c>
      <c r="GI19">
        <v>14.3</v>
      </c>
      <c r="GL19" t="s">
        <v>16</v>
      </c>
      <c r="GP19" t="s">
        <v>16</v>
      </c>
      <c r="GQ19">
        <v>12.75</v>
      </c>
      <c r="GT19" t="s">
        <v>16</v>
      </c>
      <c r="GU19">
        <v>16.04</v>
      </c>
      <c r="GX19" t="s">
        <v>16</v>
      </c>
      <c r="GY19">
        <v>13.08</v>
      </c>
      <c r="HB19" t="s">
        <v>16</v>
      </c>
      <c r="HC19">
        <v>13.54</v>
      </c>
      <c r="HF19" t="s">
        <v>16</v>
      </c>
      <c r="HJ19" t="s">
        <v>16</v>
      </c>
      <c r="HK19">
        <v>9.23</v>
      </c>
      <c r="HN19" t="s">
        <v>16</v>
      </c>
      <c r="HO19">
        <v>12.38</v>
      </c>
      <c r="HV19" t="s">
        <v>16</v>
      </c>
      <c r="HW19">
        <v>6.44</v>
      </c>
      <c r="HZ19" t="s">
        <v>16</v>
      </c>
      <c r="IA19">
        <v>9.86</v>
      </c>
      <c r="ID19" t="s">
        <v>16</v>
      </c>
      <c r="IE19">
        <v>15.29</v>
      </c>
      <c r="IH19" t="s">
        <v>16</v>
      </c>
      <c r="II19">
        <v>8.24</v>
      </c>
      <c r="IP19" t="s">
        <v>16</v>
      </c>
      <c r="IQ19">
        <v>9.7899999999999991</v>
      </c>
    </row>
    <row r="20" spans="2:252" x14ac:dyDescent="0.2">
      <c r="B20" t="s">
        <v>17</v>
      </c>
      <c r="C20">
        <v>25.17</v>
      </c>
      <c r="D20">
        <f>C20-C19</f>
        <v>11.370000000000001</v>
      </c>
      <c r="N20" t="s">
        <v>17</v>
      </c>
      <c r="O20">
        <v>33.090000000000003</v>
      </c>
      <c r="P20">
        <f>O20-O19</f>
        <v>16.470000000000002</v>
      </c>
      <c r="R20" t="s">
        <v>17</v>
      </c>
      <c r="S20">
        <v>90.3</v>
      </c>
      <c r="T20">
        <f>S20-S19</f>
        <v>69.25</v>
      </c>
      <c r="V20">
        <v>18</v>
      </c>
      <c r="W20">
        <v>25.31</v>
      </c>
      <c r="X20">
        <f>W20-W19</f>
        <v>10.229999999999999</v>
      </c>
      <c r="AD20">
        <v>18</v>
      </c>
      <c r="AE20">
        <v>178.47</v>
      </c>
      <c r="AF20">
        <f>AE20-AE19</f>
        <v>137.81</v>
      </c>
      <c r="AH20" t="s">
        <v>17</v>
      </c>
      <c r="AI20">
        <v>78.209999999999994</v>
      </c>
      <c r="AJ20">
        <f>AI20-AI19</f>
        <v>56.47</v>
      </c>
      <c r="AL20" t="s">
        <v>17</v>
      </c>
      <c r="AM20">
        <v>186.94</v>
      </c>
      <c r="AN20">
        <f>AM20-AM19</f>
        <v>163.47999999999999</v>
      </c>
      <c r="AP20" t="s">
        <v>17</v>
      </c>
      <c r="AQ20">
        <v>54.46</v>
      </c>
      <c r="AR20">
        <f>AQ20-AQ19</f>
        <v>31.7</v>
      </c>
      <c r="AX20" t="s">
        <v>17</v>
      </c>
      <c r="AY20">
        <v>98.56</v>
      </c>
      <c r="AZ20">
        <f>AY20-AY19</f>
        <v>88.34</v>
      </c>
      <c r="BF20" t="s">
        <v>17</v>
      </c>
      <c r="BG20">
        <v>159.31</v>
      </c>
      <c r="BH20">
        <f>BG20-BG19</f>
        <v>140.35</v>
      </c>
      <c r="BJ20" t="s">
        <v>17</v>
      </c>
      <c r="BK20">
        <v>65.31</v>
      </c>
      <c r="BL20">
        <f>BK20-BK19</f>
        <v>50.940000000000005</v>
      </c>
      <c r="BR20" t="s">
        <v>17</v>
      </c>
      <c r="BS20">
        <v>60.93</v>
      </c>
      <c r="BT20">
        <f>BS20-BS19</f>
        <v>47.19</v>
      </c>
      <c r="BV20" t="s">
        <v>17</v>
      </c>
      <c r="BW20">
        <v>29.46</v>
      </c>
      <c r="BX20">
        <f>BW20-BW19</f>
        <v>18.079999999999998</v>
      </c>
      <c r="BZ20">
        <v>12</v>
      </c>
      <c r="CA20">
        <v>39.89</v>
      </c>
      <c r="CB20">
        <f>CA20-CA19</f>
        <v>28.18</v>
      </c>
      <c r="CD20" t="s">
        <v>17</v>
      </c>
      <c r="CE20">
        <v>38.21</v>
      </c>
      <c r="CF20">
        <f>CE20-CE19</f>
        <v>22.060000000000002</v>
      </c>
      <c r="CH20" t="s">
        <v>17</v>
      </c>
      <c r="CI20">
        <v>52.88</v>
      </c>
      <c r="CJ20">
        <f>CI20-CI19</f>
        <v>42.75</v>
      </c>
      <c r="CP20" t="s">
        <v>17</v>
      </c>
      <c r="CQ20">
        <v>137.65</v>
      </c>
      <c r="CR20">
        <f>CQ20-CQ19</f>
        <v>126.03</v>
      </c>
      <c r="CX20" t="s">
        <v>17</v>
      </c>
      <c r="CY20">
        <v>179.61</v>
      </c>
      <c r="CZ20">
        <f>CY20-CY19</f>
        <v>161.31</v>
      </c>
      <c r="DB20" t="s">
        <v>17</v>
      </c>
      <c r="DC20">
        <v>103.57</v>
      </c>
      <c r="DD20">
        <f>DC20-DC19</f>
        <v>82.02</v>
      </c>
      <c r="DF20" t="s">
        <v>17</v>
      </c>
      <c r="DG20">
        <v>139.65</v>
      </c>
      <c r="DH20">
        <f>DG20-DG19</f>
        <v>120.31</v>
      </c>
      <c r="DN20" t="s">
        <v>17</v>
      </c>
      <c r="DO20">
        <v>121.73</v>
      </c>
      <c r="DP20">
        <f>DO20-DO19</f>
        <v>106.7</v>
      </c>
      <c r="DV20" t="s">
        <v>17</v>
      </c>
      <c r="DW20">
        <v>62.95</v>
      </c>
      <c r="DX20">
        <f>DW20-DW19</f>
        <v>48.89</v>
      </c>
      <c r="DZ20" t="s">
        <v>17</v>
      </c>
      <c r="EA20">
        <v>51.28</v>
      </c>
      <c r="EB20">
        <f>EA20-EA19</f>
        <v>42.61</v>
      </c>
      <c r="EH20" t="s">
        <v>17</v>
      </c>
      <c r="EI20">
        <v>64.8</v>
      </c>
      <c r="EJ20">
        <f>EI20-EI19</f>
        <v>51.599999999999994</v>
      </c>
      <c r="EL20" t="s">
        <v>17</v>
      </c>
      <c r="EM20">
        <v>99.61</v>
      </c>
      <c r="EN20">
        <f>EM20-EM19</f>
        <v>89.87</v>
      </c>
      <c r="FF20" t="s">
        <v>17</v>
      </c>
      <c r="FG20">
        <v>90.02</v>
      </c>
      <c r="FH20">
        <f>FG20-FG19</f>
        <v>84.05</v>
      </c>
      <c r="FR20" t="s">
        <v>17</v>
      </c>
      <c r="FS20">
        <v>8.6199999999999992</v>
      </c>
      <c r="FT20">
        <f>FS20-FS19</f>
        <v>1.7699999999999996</v>
      </c>
      <c r="FV20" t="s">
        <v>17</v>
      </c>
      <c r="FW20">
        <v>71.2</v>
      </c>
      <c r="FX20">
        <f>FW20-FW19</f>
        <v>65.88</v>
      </c>
      <c r="FZ20" t="s">
        <v>17</v>
      </c>
      <c r="GD20" t="s">
        <v>17</v>
      </c>
      <c r="GE20">
        <v>56.88</v>
      </c>
      <c r="GF20">
        <f>GE20-GE19</f>
        <v>49.940000000000005</v>
      </c>
      <c r="GH20" t="s">
        <v>17</v>
      </c>
      <c r="GI20">
        <v>144.62</v>
      </c>
      <c r="GJ20">
        <f>GI20-GI19</f>
        <v>130.32</v>
      </c>
      <c r="GL20" t="s">
        <v>17</v>
      </c>
      <c r="GP20" t="s">
        <v>17</v>
      </c>
      <c r="GQ20">
        <v>54.92</v>
      </c>
      <c r="GR20">
        <f>GQ20-GQ19</f>
        <v>42.17</v>
      </c>
      <c r="GT20" t="s">
        <v>17</v>
      </c>
      <c r="GU20">
        <v>119.18</v>
      </c>
      <c r="GV20">
        <f>GU20-GU19</f>
        <v>103.14000000000001</v>
      </c>
      <c r="GX20" t="s">
        <v>17</v>
      </c>
      <c r="GY20">
        <v>144.85</v>
      </c>
      <c r="GZ20">
        <f>GY20-GY19</f>
        <v>131.76999999999998</v>
      </c>
      <c r="HB20" t="s">
        <v>17</v>
      </c>
      <c r="HC20">
        <v>139.36000000000001</v>
      </c>
      <c r="HD20">
        <f>HC20-HC19</f>
        <v>125.82000000000002</v>
      </c>
      <c r="HF20" t="s">
        <v>17</v>
      </c>
      <c r="HJ20" t="s">
        <v>17</v>
      </c>
      <c r="HK20">
        <v>37.130000000000003</v>
      </c>
      <c r="HL20">
        <f>HK20-HK19</f>
        <v>27.900000000000002</v>
      </c>
      <c r="HN20" t="s">
        <v>17</v>
      </c>
      <c r="HO20">
        <v>65.22</v>
      </c>
      <c r="HP20">
        <f>HO20-HO19</f>
        <v>52.839999999999996</v>
      </c>
      <c r="HV20" t="s">
        <v>17</v>
      </c>
      <c r="HW20">
        <v>69.8</v>
      </c>
      <c r="HX20">
        <f>HW20-HW19</f>
        <v>63.36</v>
      </c>
      <c r="HZ20" t="s">
        <v>17</v>
      </c>
      <c r="IA20">
        <v>38.67</v>
      </c>
      <c r="IB20">
        <f>IA20-IA19</f>
        <v>28.810000000000002</v>
      </c>
      <c r="ID20" t="s">
        <v>17</v>
      </c>
      <c r="IE20">
        <v>123.65</v>
      </c>
      <c r="IF20">
        <f>IE20-IE19</f>
        <v>108.36000000000001</v>
      </c>
      <c r="IH20" t="s">
        <v>17</v>
      </c>
      <c r="II20">
        <v>94.81</v>
      </c>
      <c r="IJ20">
        <f>II20-II19</f>
        <v>86.570000000000007</v>
      </c>
      <c r="IP20" t="s">
        <v>17</v>
      </c>
      <c r="IQ20">
        <v>19.18</v>
      </c>
      <c r="IR20">
        <f>IQ20-IQ19</f>
        <v>9.39</v>
      </c>
    </row>
    <row r="21" spans="2:252" x14ac:dyDescent="0.2">
      <c r="B21" t="s">
        <v>16</v>
      </c>
      <c r="C21">
        <v>17.41</v>
      </c>
      <c r="N21" t="s">
        <v>16</v>
      </c>
      <c r="O21">
        <v>16.16</v>
      </c>
      <c r="R21" t="s">
        <v>16</v>
      </c>
      <c r="S21">
        <v>25.85</v>
      </c>
      <c r="V21">
        <v>19</v>
      </c>
      <c r="W21">
        <v>13.52</v>
      </c>
      <c r="AD21">
        <v>19</v>
      </c>
      <c r="AE21">
        <v>25.61</v>
      </c>
      <c r="AH21" t="s">
        <v>16</v>
      </c>
      <c r="AI21">
        <v>18.77</v>
      </c>
      <c r="AL21" t="s">
        <v>16</v>
      </c>
      <c r="AM21">
        <v>15.37</v>
      </c>
      <c r="AP21" t="s">
        <v>16</v>
      </c>
      <c r="AQ21">
        <v>14.75</v>
      </c>
      <c r="AX21" t="s">
        <v>16</v>
      </c>
      <c r="AY21">
        <v>12.15</v>
      </c>
      <c r="BF21" t="s">
        <v>16</v>
      </c>
      <c r="BG21">
        <v>20.329999999999998</v>
      </c>
      <c r="BJ21" t="s">
        <v>16</v>
      </c>
      <c r="BK21">
        <v>14.75</v>
      </c>
      <c r="BR21" t="s">
        <v>16</v>
      </c>
      <c r="BS21">
        <v>14.35</v>
      </c>
      <c r="BV21" t="s">
        <v>16</v>
      </c>
      <c r="BW21">
        <v>10.29</v>
      </c>
      <c r="BZ21">
        <v>13</v>
      </c>
      <c r="CA21">
        <v>11.53</v>
      </c>
      <c r="CD21" t="s">
        <v>16</v>
      </c>
      <c r="CE21">
        <v>32.799999999999997</v>
      </c>
      <c r="CH21" t="s">
        <v>16</v>
      </c>
      <c r="CI21">
        <v>13.5</v>
      </c>
      <c r="CP21" t="s">
        <v>16</v>
      </c>
      <c r="CQ21">
        <v>14.32</v>
      </c>
      <c r="CX21" t="s">
        <v>16</v>
      </c>
      <c r="CY21">
        <v>18.38</v>
      </c>
      <c r="DB21" t="s">
        <v>16</v>
      </c>
      <c r="DC21">
        <v>15.08</v>
      </c>
      <c r="DF21" t="s">
        <v>16</v>
      </c>
      <c r="DG21">
        <v>21.4</v>
      </c>
      <c r="DV21" t="s">
        <v>16</v>
      </c>
      <c r="DW21">
        <v>16.25</v>
      </c>
      <c r="DZ21" t="s">
        <v>16</v>
      </c>
      <c r="EA21">
        <v>8.3000000000000007</v>
      </c>
      <c r="EH21" t="s">
        <v>16</v>
      </c>
      <c r="EI21">
        <v>21.02</v>
      </c>
      <c r="EL21" t="s">
        <v>16</v>
      </c>
      <c r="EM21">
        <v>8.26</v>
      </c>
      <c r="FF21" t="s">
        <v>16</v>
      </c>
      <c r="FG21">
        <v>5.2</v>
      </c>
      <c r="FR21" t="s">
        <v>16</v>
      </c>
      <c r="FS21">
        <v>38.35</v>
      </c>
      <c r="FV21" t="s">
        <v>16</v>
      </c>
      <c r="FW21">
        <v>6.64</v>
      </c>
      <c r="FZ21" t="s">
        <v>16</v>
      </c>
      <c r="GD21" t="s">
        <v>16</v>
      </c>
      <c r="GH21" t="s">
        <v>16</v>
      </c>
      <c r="GI21">
        <v>9.66</v>
      </c>
      <c r="GL21" t="s">
        <v>16</v>
      </c>
      <c r="GP21" t="s">
        <v>16</v>
      </c>
      <c r="GQ21">
        <v>12.41</v>
      </c>
      <c r="GT21" t="s">
        <v>16</v>
      </c>
      <c r="GU21">
        <v>15.21</v>
      </c>
      <c r="GX21" t="s">
        <v>16</v>
      </c>
      <c r="GY21">
        <v>16.170000000000002</v>
      </c>
      <c r="HB21" t="s">
        <v>16</v>
      </c>
      <c r="HF21" t="s">
        <v>16</v>
      </c>
      <c r="HJ21" t="s">
        <v>16</v>
      </c>
      <c r="HK21">
        <v>9.11</v>
      </c>
      <c r="HN21" t="s">
        <v>16</v>
      </c>
      <c r="HO21">
        <v>16.899999999999999</v>
      </c>
      <c r="HV21" t="s">
        <v>16</v>
      </c>
      <c r="HW21">
        <v>7.27</v>
      </c>
      <c r="ID21" t="s">
        <v>16</v>
      </c>
      <c r="IE21">
        <v>34.28</v>
      </c>
      <c r="IH21" t="s">
        <v>16</v>
      </c>
      <c r="II21">
        <v>10.89</v>
      </c>
      <c r="IP21" t="s">
        <v>16</v>
      </c>
      <c r="IQ21">
        <v>13.98</v>
      </c>
    </row>
    <row r="22" spans="2:252" x14ac:dyDescent="0.2">
      <c r="B22" t="s">
        <v>17</v>
      </c>
      <c r="C22">
        <v>45.48</v>
      </c>
      <c r="D22">
        <f>C22-C21</f>
        <v>28.069999999999997</v>
      </c>
      <c r="N22" t="s">
        <v>17</v>
      </c>
      <c r="O22">
        <v>59.55</v>
      </c>
      <c r="P22">
        <f>O22-O21</f>
        <v>43.39</v>
      </c>
      <c r="R22" t="s">
        <v>17</v>
      </c>
      <c r="S22">
        <v>100.29</v>
      </c>
      <c r="T22">
        <f>S22-S21</f>
        <v>74.44</v>
      </c>
      <c r="V22">
        <v>20</v>
      </c>
      <c r="W22">
        <v>45.75</v>
      </c>
      <c r="X22">
        <f>W22-W21</f>
        <v>32.230000000000004</v>
      </c>
      <c r="AD22">
        <v>20</v>
      </c>
      <c r="AE22">
        <v>181.71</v>
      </c>
      <c r="AF22">
        <f>AE22-AE21</f>
        <v>156.10000000000002</v>
      </c>
      <c r="AH22" t="s">
        <v>17</v>
      </c>
      <c r="AI22">
        <v>70.12</v>
      </c>
      <c r="AJ22">
        <f>AI22-AI21</f>
        <v>51.350000000000009</v>
      </c>
      <c r="AL22" t="s">
        <v>17</v>
      </c>
      <c r="AM22">
        <v>170.49</v>
      </c>
      <c r="AN22">
        <f>AM22-AM21</f>
        <v>155.12</v>
      </c>
      <c r="AP22" t="s">
        <v>17</v>
      </c>
      <c r="AQ22">
        <v>49.88</v>
      </c>
      <c r="AR22">
        <f>AQ22-AQ21</f>
        <v>35.130000000000003</v>
      </c>
      <c r="AX22" t="s">
        <v>17</v>
      </c>
      <c r="AY22">
        <v>128.05000000000001</v>
      </c>
      <c r="AZ22">
        <f>AY22-AY21</f>
        <v>115.9</v>
      </c>
      <c r="BF22" t="s">
        <v>17</v>
      </c>
      <c r="BG22">
        <v>133.76</v>
      </c>
      <c r="BH22">
        <f>BG22-BG21</f>
        <v>113.42999999999999</v>
      </c>
      <c r="BJ22" t="s">
        <v>17</v>
      </c>
      <c r="BK22">
        <v>50.42</v>
      </c>
      <c r="BL22">
        <f>BK22-BK21</f>
        <v>35.67</v>
      </c>
      <c r="BR22" t="s">
        <v>17</v>
      </c>
      <c r="BS22">
        <v>49.26</v>
      </c>
      <c r="BT22">
        <f>BS22-BS21</f>
        <v>34.909999999999997</v>
      </c>
      <c r="BV22" t="s">
        <v>17</v>
      </c>
      <c r="BW22">
        <v>35.24</v>
      </c>
      <c r="BX22">
        <f>BW22-BW21</f>
        <v>24.950000000000003</v>
      </c>
      <c r="BZ22">
        <v>14</v>
      </c>
      <c r="CA22">
        <v>63.78</v>
      </c>
      <c r="CB22">
        <f>CA22-CA21</f>
        <v>52.25</v>
      </c>
      <c r="CD22" t="s">
        <v>17</v>
      </c>
      <c r="CE22">
        <v>82.17</v>
      </c>
      <c r="CF22">
        <f>CE22-CE21</f>
        <v>49.370000000000005</v>
      </c>
      <c r="CH22" t="s">
        <v>17</v>
      </c>
      <c r="CI22">
        <v>126.22</v>
      </c>
      <c r="CJ22">
        <f>CI22-CI21</f>
        <v>112.72</v>
      </c>
      <c r="CP22" t="s">
        <v>17</v>
      </c>
      <c r="CQ22">
        <v>132.66</v>
      </c>
      <c r="CR22">
        <f>CQ22-CQ21</f>
        <v>118.34</v>
      </c>
      <c r="CX22" t="s">
        <v>17</v>
      </c>
      <c r="CY22">
        <v>172.76</v>
      </c>
      <c r="CZ22">
        <f>CY22-CY21</f>
        <v>154.38</v>
      </c>
      <c r="DB22" t="s">
        <v>17</v>
      </c>
      <c r="DC22">
        <v>126.66</v>
      </c>
      <c r="DD22">
        <f>DC22-DC21</f>
        <v>111.58</v>
      </c>
      <c r="DF22" t="s">
        <v>17</v>
      </c>
      <c r="DG22">
        <v>119.51</v>
      </c>
      <c r="DH22">
        <f>DG22-DG21</f>
        <v>98.110000000000014</v>
      </c>
      <c r="DV22" t="s">
        <v>17</v>
      </c>
      <c r="DW22">
        <v>59.04</v>
      </c>
      <c r="DX22">
        <f>DW22-DW21</f>
        <v>42.79</v>
      </c>
      <c r="DZ22" t="s">
        <v>17</v>
      </c>
      <c r="EA22">
        <v>71.84</v>
      </c>
      <c r="EB22">
        <f>EA22-EA21</f>
        <v>63.540000000000006</v>
      </c>
      <c r="EH22" t="s">
        <v>17</v>
      </c>
      <c r="EI22">
        <v>96.26</v>
      </c>
      <c r="EJ22">
        <f>EI22-EI21</f>
        <v>75.240000000000009</v>
      </c>
      <c r="EL22" t="s">
        <v>17</v>
      </c>
      <c r="EM22">
        <v>95.75</v>
      </c>
      <c r="EN22">
        <f>EM22-EM21</f>
        <v>87.49</v>
      </c>
      <c r="FF22" t="s">
        <v>17</v>
      </c>
      <c r="FG22">
        <v>42.54</v>
      </c>
      <c r="FH22">
        <f>FG22-FG21</f>
        <v>37.339999999999996</v>
      </c>
      <c r="FR22" t="s">
        <v>17</v>
      </c>
      <c r="FS22">
        <v>6.4</v>
      </c>
      <c r="FT22">
        <f>FS22-FS21</f>
        <v>-31.950000000000003</v>
      </c>
      <c r="FV22" t="s">
        <v>17</v>
      </c>
      <c r="FW22">
        <v>28.04</v>
      </c>
      <c r="FX22">
        <f>FW22-FW21</f>
        <v>21.4</v>
      </c>
      <c r="FZ22" t="s">
        <v>17</v>
      </c>
      <c r="GD22" t="s">
        <v>17</v>
      </c>
      <c r="GH22" t="s">
        <v>17</v>
      </c>
      <c r="GI22">
        <v>126.08</v>
      </c>
      <c r="GJ22">
        <f>GI22-GI21</f>
        <v>116.42</v>
      </c>
      <c r="GL22" t="s">
        <v>17</v>
      </c>
      <c r="GP22" t="s">
        <v>17</v>
      </c>
      <c r="GQ22">
        <v>48.92</v>
      </c>
      <c r="GR22">
        <f>GQ22-GQ21</f>
        <v>36.510000000000005</v>
      </c>
      <c r="GT22" t="s">
        <v>17</v>
      </c>
      <c r="GU22">
        <v>124.41</v>
      </c>
      <c r="GV22">
        <f>GU22-GU21</f>
        <v>109.19999999999999</v>
      </c>
      <c r="GX22" t="s">
        <v>17</v>
      </c>
      <c r="GY22">
        <v>125.75</v>
      </c>
      <c r="GZ22">
        <f>GY22-GY21</f>
        <v>109.58</v>
      </c>
      <c r="HB22" t="s">
        <v>17</v>
      </c>
      <c r="HF22" t="s">
        <v>17</v>
      </c>
      <c r="HJ22" t="s">
        <v>17</v>
      </c>
      <c r="HK22">
        <v>113.16</v>
      </c>
      <c r="HL22">
        <f>HK22-HK21</f>
        <v>104.05</v>
      </c>
      <c r="HN22" t="s">
        <v>17</v>
      </c>
      <c r="HO22">
        <v>107.44</v>
      </c>
      <c r="HP22">
        <f>HO22-HO21</f>
        <v>90.539999999999992</v>
      </c>
      <c r="HV22" t="s">
        <v>17</v>
      </c>
      <c r="HW22">
        <v>34.31</v>
      </c>
      <c r="HX22">
        <f>HW22-HW21</f>
        <v>27.040000000000003</v>
      </c>
      <c r="ID22" t="s">
        <v>17</v>
      </c>
      <c r="IE22">
        <v>139.38999999999999</v>
      </c>
      <c r="IF22">
        <f>IE22-IE21</f>
        <v>105.10999999999999</v>
      </c>
      <c r="IH22" t="s">
        <v>17</v>
      </c>
      <c r="II22">
        <v>87.33</v>
      </c>
      <c r="IJ22">
        <f>II22-II21</f>
        <v>76.44</v>
      </c>
      <c r="IP22" t="s">
        <v>17</v>
      </c>
      <c r="IQ22">
        <v>44.68</v>
      </c>
      <c r="IR22">
        <f>IQ22-IQ21</f>
        <v>30.7</v>
      </c>
    </row>
    <row r="23" spans="2:252" x14ac:dyDescent="0.2">
      <c r="R23" t="s">
        <v>16</v>
      </c>
      <c r="S23">
        <v>22.69</v>
      </c>
      <c r="AD23">
        <v>21</v>
      </c>
      <c r="AE23">
        <v>53.94</v>
      </c>
      <c r="AH23" t="s">
        <v>16</v>
      </c>
      <c r="AI23">
        <v>21.4</v>
      </c>
      <c r="AL23" t="s">
        <v>16</v>
      </c>
      <c r="AM23">
        <v>18.82</v>
      </c>
      <c r="AP23" t="s">
        <v>16</v>
      </c>
      <c r="AQ23">
        <v>18.32</v>
      </c>
      <c r="BJ23" t="s">
        <v>16</v>
      </c>
      <c r="BK23">
        <v>14.42</v>
      </c>
      <c r="BR23" t="s">
        <v>16</v>
      </c>
      <c r="BS23">
        <v>13.94</v>
      </c>
      <c r="BV23" t="s">
        <v>16</v>
      </c>
      <c r="BW23">
        <v>11.61</v>
      </c>
      <c r="BZ23">
        <v>15</v>
      </c>
      <c r="CA23">
        <v>12.06</v>
      </c>
      <c r="CH23" t="s">
        <v>16</v>
      </c>
      <c r="CI23">
        <v>14.29</v>
      </c>
      <c r="CP23" t="s">
        <v>16</v>
      </c>
      <c r="CQ23">
        <v>12.55</v>
      </c>
      <c r="CX23" t="s">
        <v>16</v>
      </c>
      <c r="CY23">
        <v>19.23</v>
      </c>
      <c r="DB23" t="s">
        <v>16</v>
      </c>
      <c r="DC23">
        <v>19.170000000000002</v>
      </c>
      <c r="DF23" t="s">
        <v>16</v>
      </c>
      <c r="DG23">
        <v>19.16</v>
      </c>
      <c r="DV23" t="s">
        <v>16</v>
      </c>
      <c r="DW23">
        <v>14.92</v>
      </c>
      <c r="DZ23" t="s">
        <v>16</v>
      </c>
      <c r="EA23">
        <v>8.19</v>
      </c>
      <c r="EH23" t="s">
        <v>16</v>
      </c>
      <c r="EI23">
        <v>11.71</v>
      </c>
      <c r="EL23" t="s">
        <v>16</v>
      </c>
      <c r="EM23">
        <v>9.1199999999999992</v>
      </c>
      <c r="FF23" t="s">
        <v>16</v>
      </c>
      <c r="FG23">
        <v>6.15</v>
      </c>
      <c r="FR23" t="s">
        <v>16</v>
      </c>
      <c r="FS23">
        <v>37.33</v>
      </c>
      <c r="GH23" t="s">
        <v>16</v>
      </c>
      <c r="GI23">
        <v>21.82</v>
      </c>
      <c r="GP23" t="s">
        <v>16</v>
      </c>
      <c r="GQ23">
        <v>11.42</v>
      </c>
      <c r="GT23" t="s">
        <v>16</v>
      </c>
      <c r="GU23">
        <v>11.77</v>
      </c>
      <c r="HN23" t="s">
        <v>16</v>
      </c>
      <c r="HO23">
        <v>14.56</v>
      </c>
      <c r="HV23" t="s">
        <v>16</v>
      </c>
      <c r="HW23">
        <v>6.39</v>
      </c>
      <c r="ID23" t="s">
        <v>16</v>
      </c>
      <c r="IE23">
        <v>19.559999999999999</v>
      </c>
      <c r="IP23" t="s">
        <v>16</v>
      </c>
      <c r="IQ23">
        <v>8.23</v>
      </c>
    </row>
    <row r="24" spans="2:252" x14ac:dyDescent="0.2">
      <c r="R24" t="s">
        <v>17</v>
      </c>
      <c r="S24">
        <v>90.8</v>
      </c>
      <c r="T24">
        <f>S24-S23</f>
        <v>68.11</v>
      </c>
      <c r="AD24">
        <v>22</v>
      </c>
      <c r="AE24">
        <v>154.41999999999999</v>
      </c>
      <c r="AF24">
        <f>AE24-AE23</f>
        <v>100.47999999999999</v>
      </c>
      <c r="AH24" t="s">
        <v>17</v>
      </c>
      <c r="AI24">
        <v>134.97</v>
      </c>
      <c r="AJ24">
        <f>AI24-AI23</f>
        <v>113.57</v>
      </c>
      <c r="AL24" t="s">
        <v>17</v>
      </c>
      <c r="AM24">
        <v>182.15</v>
      </c>
      <c r="AN24">
        <f>AM24-AM23</f>
        <v>163.33000000000001</v>
      </c>
      <c r="AP24" t="s">
        <v>17</v>
      </c>
      <c r="AQ24">
        <v>38.79</v>
      </c>
      <c r="AR24">
        <f>AQ24-AQ23</f>
        <v>20.47</v>
      </c>
      <c r="BJ24" t="s">
        <v>17</v>
      </c>
      <c r="BK24">
        <v>60.58</v>
      </c>
      <c r="BL24">
        <f>BK24-BK23</f>
        <v>46.16</v>
      </c>
      <c r="BR24" t="s">
        <v>17</v>
      </c>
      <c r="BS24">
        <v>33.33</v>
      </c>
      <c r="BT24">
        <f>BS24-BS23</f>
        <v>19.39</v>
      </c>
      <c r="BV24" t="s">
        <v>17</v>
      </c>
      <c r="BW24">
        <v>41.82</v>
      </c>
      <c r="BX24">
        <f>BW24-BW23</f>
        <v>30.21</v>
      </c>
      <c r="BZ24">
        <v>16</v>
      </c>
      <c r="CA24">
        <v>80.91</v>
      </c>
      <c r="CB24">
        <f>CA24-CA23</f>
        <v>68.849999999999994</v>
      </c>
      <c r="CH24" t="s">
        <v>17</v>
      </c>
      <c r="CI24">
        <v>52.96</v>
      </c>
      <c r="CJ24">
        <f>CI24-CI23</f>
        <v>38.67</v>
      </c>
      <c r="CP24" t="s">
        <v>17</v>
      </c>
      <c r="CQ24">
        <v>111.26</v>
      </c>
      <c r="CR24">
        <f>CQ24-CQ23</f>
        <v>98.710000000000008</v>
      </c>
      <c r="CX24" t="s">
        <v>17</v>
      </c>
      <c r="CY24">
        <v>174.07</v>
      </c>
      <c r="CZ24">
        <f>CY24-CY23</f>
        <v>154.84</v>
      </c>
      <c r="DB24" t="s">
        <v>17</v>
      </c>
      <c r="DC24">
        <v>73.260000000000005</v>
      </c>
      <c r="DD24">
        <f>DC24-DC23</f>
        <v>54.09</v>
      </c>
      <c r="DF24" t="s">
        <v>17</v>
      </c>
      <c r="DG24">
        <v>81.44</v>
      </c>
      <c r="DH24">
        <f>DG24-DG23</f>
        <v>62.28</v>
      </c>
      <c r="DV24" t="s">
        <v>17</v>
      </c>
      <c r="DW24">
        <v>68.790000000000006</v>
      </c>
      <c r="DX24">
        <f>DW24-DW23</f>
        <v>53.870000000000005</v>
      </c>
      <c r="DZ24" t="s">
        <v>17</v>
      </c>
      <c r="EA24">
        <v>67.989999999999995</v>
      </c>
      <c r="EB24">
        <f>EA24-EA23</f>
        <v>59.8</v>
      </c>
      <c r="EH24" t="s">
        <v>17</v>
      </c>
      <c r="EI24">
        <v>67.66</v>
      </c>
      <c r="EJ24">
        <f>EI24-EI23</f>
        <v>55.949999999999996</v>
      </c>
      <c r="EL24" t="s">
        <v>17</v>
      </c>
      <c r="EM24">
        <v>99.65</v>
      </c>
      <c r="EN24">
        <f>EM24-EM23</f>
        <v>90.53</v>
      </c>
      <c r="FF24" t="s">
        <v>17</v>
      </c>
      <c r="FG24">
        <v>77.17</v>
      </c>
      <c r="FH24">
        <f>FG24-FG23</f>
        <v>71.02</v>
      </c>
      <c r="FR24" t="s">
        <v>17</v>
      </c>
      <c r="FS24">
        <v>10</v>
      </c>
      <c r="FT24">
        <f>FS24-FS23</f>
        <v>-27.33</v>
      </c>
      <c r="GH24" t="s">
        <v>17</v>
      </c>
      <c r="GI24">
        <v>147.06</v>
      </c>
      <c r="GJ24">
        <f>GI24-GI23</f>
        <v>125.24000000000001</v>
      </c>
      <c r="GP24" t="s">
        <v>17</v>
      </c>
      <c r="GQ24">
        <v>46.75</v>
      </c>
      <c r="GR24">
        <f>GQ24-GQ23</f>
        <v>35.33</v>
      </c>
      <c r="GT24" t="s">
        <v>17</v>
      </c>
      <c r="GU24">
        <v>145.27000000000001</v>
      </c>
      <c r="GV24">
        <f>GU24-GU23</f>
        <v>133.5</v>
      </c>
      <c r="HN24" t="s">
        <v>17</v>
      </c>
      <c r="HO24">
        <v>85.2</v>
      </c>
      <c r="HP24">
        <f>HO24-HO23</f>
        <v>70.64</v>
      </c>
      <c r="HV24" t="s">
        <v>17</v>
      </c>
      <c r="HW24">
        <v>52.54</v>
      </c>
      <c r="HX24">
        <f>HW24-HW23</f>
        <v>46.15</v>
      </c>
      <c r="ID24" t="s">
        <v>17</v>
      </c>
      <c r="IE24">
        <v>131.01</v>
      </c>
      <c r="IF24">
        <f>IE24-IE23</f>
        <v>111.44999999999999</v>
      </c>
      <c r="IP24" t="s">
        <v>17</v>
      </c>
      <c r="IQ24">
        <v>13.44</v>
      </c>
      <c r="IR24">
        <f>IQ24-IQ23</f>
        <v>5.2099999999999991</v>
      </c>
    </row>
    <row r="25" spans="2:252" x14ac:dyDescent="0.2">
      <c r="R25" t="s">
        <v>16</v>
      </c>
      <c r="S25">
        <v>21.24</v>
      </c>
      <c r="AH25" t="s">
        <v>16</v>
      </c>
      <c r="AI25">
        <v>17.57</v>
      </c>
      <c r="AL25" t="s">
        <v>16</v>
      </c>
      <c r="AM25">
        <v>22.69</v>
      </c>
      <c r="AP25" t="s">
        <v>16</v>
      </c>
      <c r="AQ25">
        <v>16.27</v>
      </c>
      <c r="BV25" t="s">
        <v>16</v>
      </c>
      <c r="BW25">
        <v>11.13</v>
      </c>
      <c r="BZ25">
        <v>17</v>
      </c>
      <c r="CA25">
        <v>12.97</v>
      </c>
      <c r="CH25" t="s">
        <v>16</v>
      </c>
      <c r="CI25">
        <v>14.95</v>
      </c>
      <c r="CP25" t="s">
        <v>16</v>
      </c>
      <c r="CQ25">
        <v>14.61</v>
      </c>
      <c r="CX25" t="s">
        <v>16</v>
      </c>
      <c r="CY25">
        <v>23.54</v>
      </c>
      <c r="DB25" t="s">
        <v>16</v>
      </c>
      <c r="DC25">
        <v>14.09</v>
      </c>
      <c r="DF25" t="s">
        <v>16</v>
      </c>
      <c r="DG25">
        <v>22.52</v>
      </c>
      <c r="DV25" t="s">
        <v>16</v>
      </c>
      <c r="DW25">
        <v>18.190000000000001</v>
      </c>
      <c r="EH25" t="s">
        <v>16</v>
      </c>
      <c r="EI25">
        <v>15.12</v>
      </c>
      <c r="EL25" t="s">
        <v>16</v>
      </c>
      <c r="EM25">
        <v>11.37</v>
      </c>
      <c r="FF25" t="s">
        <v>16</v>
      </c>
      <c r="FG25">
        <v>5.03</v>
      </c>
      <c r="FR25" t="s">
        <v>16</v>
      </c>
      <c r="FS25">
        <v>49.34</v>
      </c>
      <c r="GH25" t="s">
        <v>16</v>
      </c>
      <c r="GI25">
        <v>30.85</v>
      </c>
      <c r="GP25" t="s">
        <v>16</v>
      </c>
      <c r="GQ25">
        <v>8.39</v>
      </c>
      <c r="GT25" t="s">
        <v>16</v>
      </c>
      <c r="GU25">
        <v>17.12</v>
      </c>
      <c r="HN25" t="s">
        <v>16</v>
      </c>
      <c r="HO25">
        <v>15.77</v>
      </c>
      <c r="ID25" t="s">
        <v>16</v>
      </c>
      <c r="IE25">
        <v>16.52</v>
      </c>
    </row>
    <row r="26" spans="2:252" x14ac:dyDescent="0.2">
      <c r="R26" t="s">
        <v>17</v>
      </c>
      <c r="S26">
        <v>78.05</v>
      </c>
      <c r="T26">
        <f>S26-S25</f>
        <v>56.81</v>
      </c>
      <c r="AH26" t="s">
        <v>17</v>
      </c>
      <c r="AI26">
        <v>117.91</v>
      </c>
      <c r="AJ26">
        <f>AI26-AI25</f>
        <v>100.34</v>
      </c>
      <c r="AL26" t="s">
        <v>17</v>
      </c>
      <c r="AM26">
        <v>155.09</v>
      </c>
      <c r="AN26">
        <f>AM26-AM25</f>
        <v>132.4</v>
      </c>
      <c r="AP26" t="s">
        <v>17</v>
      </c>
      <c r="AQ26">
        <v>34.89</v>
      </c>
      <c r="AR26">
        <f>AQ26-AQ25</f>
        <v>18.62</v>
      </c>
      <c r="BV26" t="s">
        <v>17</v>
      </c>
      <c r="BW26">
        <v>46.63</v>
      </c>
      <c r="BX26">
        <f>BW26-BW25</f>
        <v>35.5</v>
      </c>
      <c r="BZ26">
        <v>18</v>
      </c>
      <c r="CA26">
        <v>20.02</v>
      </c>
      <c r="CB26">
        <f>CA26-CA25</f>
        <v>7.0499999999999989</v>
      </c>
      <c r="CH26" t="s">
        <v>17</v>
      </c>
      <c r="CI26">
        <v>98.37</v>
      </c>
      <c r="CJ26">
        <f>CI26-CI25</f>
        <v>83.42</v>
      </c>
      <c r="CP26" t="s">
        <v>17</v>
      </c>
      <c r="CQ26">
        <v>108.54</v>
      </c>
      <c r="CR26">
        <f>CQ26-CQ25</f>
        <v>93.93</v>
      </c>
      <c r="CX26" t="s">
        <v>17</v>
      </c>
      <c r="CY26">
        <v>186.67</v>
      </c>
      <c r="CZ26">
        <f>CY26-CY25</f>
        <v>163.13</v>
      </c>
      <c r="DB26" t="s">
        <v>17</v>
      </c>
      <c r="DC26">
        <v>102.55</v>
      </c>
      <c r="DD26">
        <f>DC26-DC25</f>
        <v>88.46</v>
      </c>
      <c r="DF26" t="s">
        <v>17</v>
      </c>
      <c r="DG26">
        <v>41.67</v>
      </c>
      <c r="DH26">
        <f>DG26-DG25</f>
        <v>19.150000000000002</v>
      </c>
      <c r="DV26" t="s">
        <v>17</v>
      </c>
      <c r="DW26">
        <v>58.8</v>
      </c>
      <c r="DX26">
        <f>DW26-DW25</f>
        <v>40.61</v>
      </c>
      <c r="EH26" t="s">
        <v>17</v>
      </c>
      <c r="EI26">
        <v>99.66</v>
      </c>
      <c r="EJ26">
        <f>EI26-EI25</f>
        <v>84.539999999999992</v>
      </c>
      <c r="EL26" t="s">
        <v>17</v>
      </c>
      <c r="EM26">
        <v>85.53</v>
      </c>
      <c r="EN26">
        <f>EM26-EM25</f>
        <v>74.16</v>
      </c>
      <c r="FF26" t="s">
        <v>17</v>
      </c>
      <c r="FG26">
        <v>33.89</v>
      </c>
      <c r="FH26">
        <f>FG26-FG25</f>
        <v>28.86</v>
      </c>
      <c r="FR26" t="s">
        <v>17</v>
      </c>
      <c r="FS26">
        <v>5.67</v>
      </c>
      <c r="FT26">
        <f>FS26-FS25</f>
        <v>-43.67</v>
      </c>
      <c r="GH26" t="s">
        <v>17</v>
      </c>
      <c r="GI26">
        <v>119.77</v>
      </c>
      <c r="GJ26">
        <f>GI26-GI25</f>
        <v>88.919999999999987</v>
      </c>
      <c r="GP26" t="s">
        <v>17</v>
      </c>
      <c r="GQ26">
        <v>34.61</v>
      </c>
      <c r="GR26">
        <f>GQ26-GQ25</f>
        <v>26.22</v>
      </c>
      <c r="GT26" t="s">
        <v>17</v>
      </c>
      <c r="GU26">
        <v>132.49</v>
      </c>
      <c r="GV26">
        <f>GU26-GU25</f>
        <v>115.37</v>
      </c>
      <c r="HN26" t="s">
        <v>17</v>
      </c>
      <c r="HO26">
        <v>83.46</v>
      </c>
      <c r="HP26">
        <f>HO26-HO25</f>
        <v>67.69</v>
      </c>
      <c r="ID26" t="s">
        <v>17</v>
      </c>
      <c r="IE26">
        <v>77.23</v>
      </c>
      <c r="IF26">
        <f>IE26-IE25</f>
        <v>60.710000000000008</v>
      </c>
    </row>
    <row r="27" spans="2:252" x14ac:dyDescent="0.2">
      <c r="R27" t="s">
        <v>16</v>
      </c>
      <c r="S27">
        <v>26.43</v>
      </c>
      <c r="AH27" t="s">
        <v>16</v>
      </c>
      <c r="AI27">
        <v>21.51</v>
      </c>
      <c r="BV27" t="s">
        <v>16</v>
      </c>
      <c r="BW27">
        <v>13.48</v>
      </c>
      <c r="BZ27">
        <v>19</v>
      </c>
      <c r="CA27">
        <v>15.32</v>
      </c>
      <c r="CH27" t="s">
        <v>16</v>
      </c>
      <c r="CI27">
        <v>12.36</v>
      </c>
      <c r="CX27" t="s">
        <v>16</v>
      </c>
      <c r="CY27">
        <v>21.28</v>
      </c>
      <c r="DB27" t="s">
        <v>16</v>
      </c>
      <c r="DC27">
        <v>18.88</v>
      </c>
      <c r="DV27" t="s">
        <v>16</v>
      </c>
      <c r="DW27">
        <v>16.05</v>
      </c>
      <c r="FR27" t="s">
        <v>16</v>
      </c>
      <c r="FS27">
        <v>38.18</v>
      </c>
      <c r="GH27" t="s">
        <v>16</v>
      </c>
      <c r="GI27">
        <v>18.489999999999998</v>
      </c>
      <c r="GP27" t="s">
        <v>16</v>
      </c>
      <c r="GQ27">
        <v>9.3800000000000008</v>
      </c>
      <c r="GT27" t="s">
        <v>16</v>
      </c>
      <c r="GU27">
        <v>13.01</v>
      </c>
      <c r="ID27" t="s">
        <v>16</v>
      </c>
      <c r="IE27">
        <v>13.36</v>
      </c>
    </row>
    <row r="28" spans="2:252" x14ac:dyDescent="0.2">
      <c r="R28" t="s">
        <v>17</v>
      </c>
      <c r="S28">
        <v>64.7</v>
      </c>
      <c r="T28">
        <f>S28-S27</f>
        <v>38.270000000000003</v>
      </c>
      <c r="AH28" t="s">
        <v>17</v>
      </c>
      <c r="AI28">
        <v>114.92</v>
      </c>
      <c r="AJ28">
        <f>AI28-AI27</f>
        <v>93.41</v>
      </c>
      <c r="BV28" t="s">
        <v>17</v>
      </c>
      <c r="BW28">
        <v>69.58</v>
      </c>
      <c r="BX28">
        <f>BW28-BW27</f>
        <v>56.099999999999994</v>
      </c>
      <c r="BZ28">
        <v>20</v>
      </c>
      <c r="CA28">
        <v>33.42</v>
      </c>
      <c r="CB28">
        <f>CA28-CA27</f>
        <v>18.100000000000001</v>
      </c>
      <c r="CH28" t="s">
        <v>17</v>
      </c>
      <c r="CI28">
        <v>42.52</v>
      </c>
      <c r="CJ28">
        <f>CI28-CI27</f>
        <v>30.160000000000004</v>
      </c>
      <c r="CX28" t="s">
        <v>17</v>
      </c>
      <c r="CY28">
        <v>91.35</v>
      </c>
      <c r="CZ28">
        <f>CY28-CY27</f>
        <v>70.069999999999993</v>
      </c>
      <c r="DB28" t="s">
        <v>17</v>
      </c>
      <c r="DC28">
        <v>98.19</v>
      </c>
      <c r="DD28">
        <f>DC28-DC27</f>
        <v>79.31</v>
      </c>
      <c r="DV28" t="s">
        <v>17</v>
      </c>
      <c r="DW28">
        <v>27.63</v>
      </c>
      <c r="DX28">
        <f>DW28-DW27</f>
        <v>11.579999999999998</v>
      </c>
      <c r="FR28" t="s">
        <v>17</v>
      </c>
      <c r="FS28">
        <v>9.7100000000000009</v>
      </c>
      <c r="FT28">
        <f>FS28-FS27</f>
        <v>-28.47</v>
      </c>
      <c r="GH28" t="s">
        <v>17</v>
      </c>
      <c r="GI28">
        <v>49.25</v>
      </c>
      <c r="GJ28">
        <f>GI28-GI27</f>
        <v>30.76</v>
      </c>
      <c r="GP28" t="s">
        <v>17</v>
      </c>
      <c r="GQ28">
        <v>24.66</v>
      </c>
      <c r="GR28">
        <f>GQ28-GQ27</f>
        <v>15.28</v>
      </c>
      <c r="GT28" t="s">
        <v>17</v>
      </c>
      <c r="GU28">
        <v>127.36</v>
      </c>
      <c r="GV28">
        <f>GU28-GU27</f>
        <v>114.35</v>
      </c>
      <c r="ID28" t="s">
        <v>17</v>
      </c>
      <c r="IE28">
        <v>39.229999999999997</v>
      </c>
      <c r="IF28">
        <f>IE28-IE27</f>
        <v>25.869999999999997</v>
      </c>
    </row>
    <row r="29" spans="2:252" x14ac:dyDescent="0.2">
      <c r="AH29" t="s">
        <v>16</v>
      </c>
      <c r="AI29">
        <v>19.78</v>
      </c>
      <c r="BV29" t="s">
        <v>16</v>
      </c>
      <c r="BW29">
        <v>12.64</v>
      </c>
      <c r="CH29" t="s">
        <v>16</v>
      </c>
      <c r="CI29">
        <v>12.54</v>
      </c>
      <c r="DB29" t="s">
        <v>16</v>
      </c>
      <c r="DC29">
        <v>17.84</v>
      </c>
      <c r="FR29" t="s">
        <v>16</v>
      </c>
      <c r="FS29">
        <v>22.46</v>
      </c>
      <c r="GP29" t="s">
        <v>16</v>
      </c>
      <c r="GQ29">
        <v>11.37</v>
      </c>
      <c r="GT29" t="s">
        <v>16</v>
      </c>
      <c r="GU29">
        <v>15.36</v>
      </c>
      <c r="ID29" t="s">
        <v>16</v>
      </c>
      <c r="IE29">
        <v>18.53</v>
      </c>
    </row>
    <row r="30" spans="2:252" x14ac:dyDescent="0.2">
      <c r="AH30" t="s">
        <v>17</v>
      </c>
      <c r="AI30">
        <v>55.96</v>
      </c>
      <c r="AJ30">
        <f>AI30-AI29</f>
        <v>36.18</v>
      </c>
      <c r="BV30" t="s">
        <v>17</v>
      </c>
      <c r="BW30">
        <v>35.61</v>
      </c>
      <c r="BX30">
        <f>BW30-BW29</f>
        <v>22.97</v>
      </c>
      <c r="CH30" t="s">
        <v>17</v>
      </c>
      <c r="CI30">
        <v>63.58</v>
      </c>
      <c r="CJ30">
        <f>CI30-CI29</f>
        <v>51.04</v>
      </c>
      <c r="DB30" t="s">
        <v>17</v>
      </c>
      <c r="DC30">
        <v>109.73</v>
      </c>
      <c r="DD30">
        <f>DC30-DC29</f>
        <v>91.89</v>
      </c>
      <c r="FR30" t="s">
        <v>17</v>
      </c>
      <c r="FS30">
        <v>33.4</v>
      </c>
      <c r="FT30">
        <f>FS30-FS29</f>
        <v>10.939999999999998</v>
      </c>
      <c r="GP30" t="s">
        <v>17</v>
      </c>
      <c r="GQ30">
        <v>25.71</v>
      </c>
      <c r="GR30">
        <f>GQ30-GQ29</f>
        <v>14.340000000000002</v>
      </c>
      <c r="GT30" t="s">
        <v>17</v>
      </c>
      <c r="GU30">
        <v>111.19</v>
      </c>
      <c r="GV30">
        <f>GU30-GU29</f>
        <v>95.83</v>
      </c>
      <c r="ID30" t="s">
        <v>17</v>
      </c>
      <c r="IE30">
        <v>28.21</v>
      </c>
      <c r="IF30">
        <f>IE30-IE29</f>
        <v>9.68</v>
      </c>
    </row>
    <row r="31" spans="2:252" x14ac:dyDescent="0.2">
      <c r="CH31" t="s">
        <v>16</v>
      </c>
      <c r="CI31">
        <v>14.46</v>
      </c>
      <c r="DB31" t="s">
        <v>16</v>
      </c>
      <c r="DC31">
        <v>17.07</v>
      </c>
      <c r="GT31" t="s">
        <v>16</v>
      </c>
      <c r="GU31">
        <v>14.49</v>
      </c>
    </row>
    <row r="32" spans="2:252" x14ac:dyDescent="0.2">
      <c r="CH32" t="s">
        <v>17</v>
      </c>
      <c r="CI32">
        <v>22.91</v>
      </c>
      <c r="CJ32">
        <f>CI32-CI31</f>
        <v>8.4499999999999993</v>
      </c>
      <c r="DB32" t="s">
        <v>17</v>
      </c>
      <c r="DC32">
        <v>50.65</v>
      </c>
      <c r="DD32">
        <f>DC32-DC31</f>
        <v>33.58</v>
      </c>
      <c r="GT32" t="s">
        <v>17</v>
      </c>
      <c r="GU32">
        <v>100.67</v>
      </c>
      <c r="GV32">
        <f>GU32-GU31</f>
        <v>86.18</v>
      </c>
    </row>
    <row r="33" spans="4:252" x14ac:dyDescent="0.2">
      <c r="CH33" t="s">
        <v>16</v>
      </c>
      <c r="CI33">
        <v>11.98</v>
      </c>
      <c r="GT33" t="s">
        <v>16</v>
      </c>
      <c r="GU33">
        <v>18</v>
      </c>
    </row>
    <row r="34" spans="4:252" x14ac:dyDescent="0.2">
      <c r="CH34" t="s">
        <v>17</v>
      </c>
      <c r="CI34">
        <v>19.2</v>
      </c>
      <c r="CJ34">
        <f>CI34-CI33</f>
        <v>7.2199999999999989</v>
      </c>
      <c r="GT34" t="s">
        <v>17</v>
      </c>
      <c r="GU34">
        <v>50.58</v>
      </c>
      <c r="GV34">
        <f>GU34-GU33</f>
        <v>32.58</v>
      </c>
    </row>
    <row r="37" spans="4:252" x14ac:dyDescent="0.2">
      <c r="D37">
        <f>AVERAGE(D4:D28)</f>
        <v>25.3</v>
      </c>
      <c r="H37">
        <f>AVERAGE(H4:H28)</f>
        <v>16.059999999999999</v>
      </c>
      <c r="L37">
        <f>AVERAGE(L4:L28)</f>
        <v>43.714999999999996</v>
      </c>
      <c r="P37">
        <f>AVERAGE(P4:P28)</f>
        <v>42.832000000000001</v>
      </c>
      <c r="T37">
        <f>AVERAGE(T4:T28)</f>
        <v>49.821538461538466</v>
      </c>
      <c r="X37">
        <f>AVERAGE(X4:X28)</f>
        <v>26.627999999999997</v>
      </c>
      <c r="AB37">
        <f>AVERAGE(AB4:AB28)</f>
        <v>20.53857142857143</v>
      </c>
      <c r="AF37">
        <f>AVERAGE(AF4:AF28)</f>
        <v>94.949090909090913</v>
      </c>
      <c r="AJ37">
        <f>AVERAGE(AJ4:AJ30)</f>
        <v>73.533571428571449</v>
      </c>
      <c r="AN37">
        <f>AVERAGE(AN4:AN30)</f>
        <v>133.30416666666667</v>
      </c>
      <c r="AR37">
        <f>AVERAGE(AR4:AR30)</f>
        <v>42.7575</v>
      </c>
      <c r="AV37">
        <f>AVERAGE(AV4:AV30)</f>
        <v>19.857500000000002</v>
      </c>
      <c r="AZ37">
        <f>AVERAGE(AZ4:AZ30)</f>
        <v>77.737999999999985</v>
      </c>
      <c r="BD37">
        <f>AVERAGE(BD4:BD30)</f>
        <v>0.48400000000000104</v>
      </c>
      <c r="BH37">
        <f>AVERAGE(BH4:BH30)</f>
        <v>80.326999999999998</v>
      </c>
      <c r="BL37">
        <f>AVERAGE(BL4:BL30)</f>
        <v>28.529090909090915</v>
      </c>
      <c r="BP37">
        <f>AVERAGE(BP4:BP30)</f>
        <v>27.401428571428568</v>
      </c>
      <c r="BT37">
        <f>AVERAGE(BT4:BT30)</f>
        <v>23.893636363636361</v>
      </c>
      <c r="BX37">
        <f>AVERAGE(BX4:BX30)</f>
        <v>29.986428571428569</v>
      </c>
      <c r="CB37">
        <f>AVERAGE(CB4:CB30)</f>
        <v>41.61</v>
      </c>
      <c r="CF37">
        <f>AVERAGE(CF4:CF30)</f>
        <v>34.338000000000008</v>
      </c>
      <c r="CJ37">
        <f>AVERAGE(CJ4:CJ34)</f>
        <v>47.729374999999997</v>
      </c>
      <c r="CN37">
        <f>AVERAGE(CN4:CN34)</f>
        <v>51.330000000000005</v>
      </c>
      <c r="CR37">
        <f>AVERAGE(CR4:CR30)</f>
        <v>78.2</v>
      </c>
      <c r="CV37">
        <f>AVERAGE(CV4:CV34)</f>
        <v>140.76249999999999</v>
      </c>
      <c r="CZ37">
        <f>AVERAGE(CZ4:CZ34)</f>
        <v>125.83923076923074</v>
      </c>
      <c r="DD37">
        <f>AVERAGE(DD4:DD34)</f>
        <v>75.298666666666662</v>
      </c>
      <c r="DH37">
        <f>AVERAGE(DH4:DH34)</f>
        <v>80.903333333333322</v>
      </c>
      <c r="DL37">
        <f>AVERAGE(DL4:DL34)</f>
        <v>22.345714285714283</v>
      </c>
      <c r="DP37">
        <f>AVERAGE(DP4:DP34)</f>
        <v>65.858888888888885</v>
      </c>
      <c r="DT37">
        <f>AVERAGE(DT4:DT34)</f>
        <v>28.577142857142857</v>
      </c>
      <c r="DX37">
        <f>AVERAGE(DX4:DX34)</f>
        <v>30.340769230769233</v>
      </c>
      <c r="EB37">
        <f>AVERAGE(EB4:EB34)</f>
        <v>38.710000000000008</v>
      </c>
      <c r="EF37">
        <f>AVERAGE(EF4:EF34)</f>
        <v>15.92375</v>
      </c>
      <c r="EJ37">
        <f>AVERAGE(EJ4:EJ34)</f>
        <v>42.650833333333331</v>
      </c>
      <c r="EN37">
        <f>AVERAGE(EN4:EN34)</f>
        <v>62.083333333333321</v>
      </c>
      <c r="ER37">
        <f>AVERAGE(ER4:ER34)</f>
        <v>11.290000000000001</v>
      </c>
      <c r="EV37">
        <f>AVERAGE(EV4:EV34)</f>
        <v>20.648571428571433</v>
      </c>
      <c r="EZ37">
        <f>AVERAGE(EZ4:EZ34)</f>
        <v>59.727999999999994</v>
      </c>
      <c r="FD37">
        <f>AVERAGE(FD4:FD34)</f>
        <v>35.627500000000005</v>
      </c>
      <c r="FH37">
        <f>AVERAGE(FH4:FH34)</f>
        <v>59.348333333333336</v>
      </c>
      <c r="FL37">
        <f>AVERAGE(FL4:FL34)</f>
        <v>47.49285714285714</v>
      </c>
      <c r="FP37">
        <f>AVERAGE(FP4:FP34)</f>
        <v>76.900000000000006</v>
      </c>
      <c r="FT37">
        <f>AVERAGE(FT4:FT34)</f>
        <v>12.251428571428567</v>
      </c>
      <c r="FX37">
        <f>AVERAGE(FX4:FX34)</f>
        <v>22.513999999999999</v>
      </c>
      <c r="GB37">
        <f>AVERAGE(GB4:GB34)</f>
        <v>46.362499999999997</v>
      </c>
      <c r="GF37">
        <f>AVERAGE(GF4:GF34)</f>
        <v>31.887777777777778</v>
      </c>
      <c r="GJ37">
        <f>AVERAGE(GJ4:GJ34)</f>
        <v>103.20076923076924</v>
      </c>
      <c r="GN37">
        <f>AVERAGE(GN4:GN34)</f>
        <v>51.228000000000009</v>
      </c>
      <c r="GR37">
        <f>AVERAGE(GR4:GR34)</f>
        <v>26.567857142857132</v>
      </c>
      <c r="GV37">
        <f>AVERAGE(GV4:GV34)</f>
        <v>81.991874999999993</v>
      </c>
      <c r="GZ37">
        <f>AVERAGE(GZ4:GZ34)</f>
        <v>92.25</v>
      </c>
      <c r="HD37">
        <f>AVERAGE(HD4:HD34)</f>
        <v>99.938888888888911</v>
      </c>
      <c r="HH37">
        <f>AVERAGE(HH4:HH34)</f>
        <v>31.85166666666667</v>
      </c>
      <c r="HL37">
        <f>AVERAGE(HL4:HL34)</f>
        <v>55.097999999999992</v>
      </c>
      <c r="HP37">
        <f>AVERAGE(HP4:HP34)</f>
        <v>54.382499999999993</v>
      </c>
      <c r="HT37">
        <f>AVERAGE(HT4:HT34)</f>
        <v>3.5680000000000001</v>
      </c>
      <c r="HX37">
        <f>AVERAGE(HX4:HX34)</f>
        <v>63.349999999999994</v>
      </c>
      <c r="IB37">
        <f>AVERAGE(IB4:IB34)</f>
        <v>44.624444444444443</v>
      </c>
      <c r="IF37">
        <f>AVERAGE(IF4:IF34)</f>
        <v>71.517142857142858</v>
      </c>
      <c r="IJ37">
        <f>AVERAGE(IJ4:IJ34)</f>
        <v>73.748000000000005</v>
      </c>
      <c r="IN37">
        <f>AVERAGE(IN4:IN34)</f>
        <v>63.795000000000002</v>
      </c>
      <c r="IR37">
        <f>AVERAGE(IR4:IR34)</f>
        <v>22.213636363636365</v>
      </c>
    </row>
    <row r="42" spans="4:252" x14ac:dyDescent="0.2">
      <c r="BT42">
        <f>BS42-BS41</f>
        <v>0</v>
      </c>
    </row>
  </sheetData>
  <autoFilter ref="A2:IR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L23"/>
  <sheetViews>
    <sheetView topLeftCell="AL1" zoomScale="60" zoomScaleNormal="60" workbookViewId="0">
      <selection activeCell="BK1" sqref="BK1"/>
    </sheetView>
  </sheetViews>
  <sheetFormatPr defaultRowHeight="14.25" x14ac:dyDescent="0.2"/>
  <sheetData>
    <row r="1" spans="2:64" x14ac:dyDescent="0.2">
      <c r="B1">
        <v>10630</v>
      </c>
      <c r="C1">
        <v>10604</v>
      </c>
      <c r="D1">
        <v>10621</v>
      </c>
      <c r="E1">
        <v>10622</v>
      </c>
      <c r="F1">
        <v>10623</v>
      </c>
      <c r="G1">
        <v>10630</v>
      </c>
      <c r="H1">
        <v>10633</v>
      </c>
      <c r="I1">
        <v>10655</v>
      </c>
      <c r="J1">
        <v>10656</v>
      </c>
      <c r="K1">
        <v>10739</v>
      </c>
      <c r="L1">
        <v>10747</v>
      </c>
      <c r="M1">
        <v>10768</v>
      </c>
      <c r="N1">
        <v>10771</v>
      </c>
      <c r="O1">
        <v>10817</v>
      </c>
      <c r="P1">
        <v>10821</v>
      </c>
      <c r="Q1">
        <v>10835</v>
      </c>
      <c r="R1">
        <v>10840</v>
      </c>
      <c r="S1">
        <v>10859</v>
      </c>
      <c r="T1">
        <v>10871</v>
      </c>
      <c r="U1">
        <v>10881</v>
      </c>
      <c r="V1">
        <v>10896</v>
      </c>
      <c r="W1">
        <v>10907</v>
      </c>
      <c r="X1">
        <v>10909</v>
      </c>
      <c r="Y1">
        <v>10912</v>
      </c>
      <c r="Z1">
        <v>10913</v>
      </c>
      <c r="AA1">
        <v>10933</v>
      </c>
      <c r="AB1">
        <v>10946</v>
      </c>
      <c r="AC1">
        <v>10948</v>
      </c>
      <c r="AD1">
        <v>10949</v>
      </c>
      <c r="AE1">
        <v>10989</v>
      </c>
      <c r="AF1">
        <v>11001</v>
      </c>
      <c r="AG1">
        <v>10578</v>
      </c>
      <c r="AH1">
        <v>10583</v>
      </c>
      <c r="AI1">
        <v>10590</v>
      </c>
      <c r="AJ1">
        <v>10605</v>
      </c>
      <c r="AK1">
        <v>10607</v>
      </c>
      <c r="AL1">
        <v>10628</v>
      </c>
      <c r="AM1">
        <v>10651</v>
      </c>
      <c r="AN1">
        <v>10795</v>
      </c>
      <c r="AO1">
        <v>10804</v>
      </c>
      <c r="AP1">
        <v>10813</v>
      </c>
      <c r="AQ1">
        <v>10819</v>
      </c>
      <c r="AR1">
        <v>10826</v>
      </c>
      <c r="AS1">
        <v>10836</v>
      </c>
      <c r="AT1">
        <v>10838</v>
      </c>
      <c r="AU1">
        <v>10880</v>
      </c>
      <c r="AV1">
        <v>10882</v>
      </c>
      <c r="AW1">
        <v>10902</v>
      </c>
      <c r="AX1">
        <v>10908</v>
      </c>
      <c r="AY1">
        <v>10910</v>
      </c>
      <c r="AZ1">
        <v>10911</v>
      </c>
      <c r="BA1">
        <v>10913</v>
      </c>
      <c r="BB1">
        <v>10914</v>
      </c>
      <c r="BC1">
        <v>10923</v>
      </c>
      <c r="BD1">
        <v>10926</v>
      </c>
      <c r="BE1">
        <v>10928</v>
      </c>
      <c r="BF1">
        <v>10936</v>
      </c>
      <c r="BG1">
        <v>10938</v>
      </c>
      <c r="BH1">
        <v>10940</v>
      </c>
      <c r="BI1">
        <v>10947</v>
      </c>
      <c r="BJ1">
        <v>10992</v>
      </c>
      <c r="BK1">
        <v>11008</v>
      </c>
      <c r="BL1" s="1">
        <v>10628</v>
      </c>
    </row>
    <row r="2" spans="2:64" x14ac:dyDescent="0.2">
      <c r="BL2" s="1"/>
    </row>
    <row r="3" spans="2:64" x14ac:dyDescent="0.2">
      <c r="B3" t="s">
        <v>18</v>
      </c>
      <c r="C3" t="s">
        <v>18</v>
      </c>
      <c r="D3" t="s">
        <v>18</v>
      </c>
      <c r="E3" t="s">
        <v>18</v>
      </c>
      <c r="F3" t="s">
        <v>18</v>
      </c>
      <c r="G3" t="s">
        <v>18</v>
      </c>
      <c r="H3" t="s">
        <v>18</v>
      </c>
      <c r="I3" t="s">
        <v>18</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t="s">
        <v>18</v>
      </c>
      <c r="AH3" t="s">
        <v>18</v>
      </c>
      <c r="AI3" t="s">
        <v>18</v>
      </c>
      <c r="AJ3" t="s">
        <v>18</v>
      </c>
      <c r="AK3" t="s">
        <v>18</v>
      </c>
      <c r="AL3" t="s">
        <v>18</v>
      </c>
      <c r="AM3" t="s">
        <v>18</v>
      </c>
      <c r="AN3" t="s">
        <v>18</v>
      </c>
      <c r="AO3" t="s">
        <v>18</v>
      </c>
      <c r="AP3" t="s">
        <v>18</v>
      </c>
      <c r="AQ3" t="s">
        <v>18</v>
      </c>
      <c r="AR3" t="s">
        <v>18</v>
      </c>
      <c r="AS3" t="s">
        <v>18</v>
      </c>
      <c r="AT3" t="s">
        <v>18</v>
      </c>
      <c r="AU3" t="s">
        <v>18</v>
      </c>
      <c r="AV3" t="s">
        <v>18</v>
      </c>
      <c r="AW3" t="s">
        <v>18</v>
      </c>
      <c r="AX3" t="s">
        <v>18</v>
      </c>
      <c r="AY3" t="s">
        <v>18</v>
      </c>
      <c r="AZ3" t="s">
        <v>18</v>
      </c>
      <c r="BA3" t="s">
        <v>18</v>
      </c>
      <c r="BB3" t="s">
        <v>18</v>
      </c>
      <c r="BC3" t="s">
        <v>18</v>
      </c>
      <c r="BD3" t="s">
        <v>18</v>
      </c>
      <c r="BE3" t="s">
        <v>18</v>
      </c>
      <c r="BF3" t="s">
        <v>18</v>
      </c>
      <c r="BG3" t="s">
        <v>18</v>
      </c>
      <c r="BH3" t="s">
        <v>18</v>
      </c>
      <c r="BI3" t="s">
        <v>18</v>
      </c>
      <c r="BJ3" t="s">
        <v>18</v>
      </c>
      <c r="BK3" t="s">
        <v>18</v>
      </c>
      <c r="BL3" t="s">
        <v>18</v>
      </c>
    </row>
    <row r="4" spans="2:64" x14ac:dyDescent="0.2">
      <c r="B4">
        <v>32.97</v>
      </c>
      <c r="C4">
        <v>0.39999999999999858</v>
      </c>
      <c r="D4">
        <v>81.84</v>
      </c>
      <c r="E4">
        <v>66.92</v>
      </c>
      <c r="F4">
        <v>45.169999999999995</v>
      </c>
      <c r="G4">
        <v>33.319999999999993</v>
      </c>
      <c r="H4">
        <v>22.29</v>
      </c>
      <c r="I4">
        <v>48.370000000000005</v>
      </c>
      <c r="J4">
        <v>105.27</v>
      </c>
      <c r="K4">
        <v>107.97000000000001</v>
      </c>
      <c r="L4">
        <v>76.490000000000009</v>
      </c>
      <c r="M4">
        <v>9.43</v>
      </c>
      <c r="N4">
        <v>55.34</v>
      </c>
      <c r="O4">
        <v>-7.1199999999999974</v>
      </c>
      <c r="P4">
        <v>45.379999999999995</v>
      </c>
      <c r="Q4">
        <v>48.989999999999995</v>
      </c>
      <c r="R4">
        <v>1.8399999999999999</v>
      </c>
      <c r="S4">
        <v>3.4699999999999989</v>
      </c>
      <c r="T4">
        <v>51.489999999999995</v>
      </c>
      <c r="U4">
        <v>104.01000000000002</v>
      </c>
      <c r="V4">
        <v>28.230000000000004</v>
      </c>
      <c r="W4">
        <v>95.55</v>
      </c>
      <c r="X4">
        <v>55.530000000000008</v>
      </c>
      <c r="Y4">
        <v>18.95</v>
      </c>
      <c r="Z4">
        <v>84.44</v>
      </c>
      <c r="AA4">
        <v>76.77000000000001</v>
      </c>
      <c r="AB4">
        <v>93.61</v>
      </c>
      <c r="AC4">
        <v>69.900000000000006</v>
      </c>
      <c r="AD4">
        <v>46.56</v>
      </c>
      <c r="AE4">
        <v>38.519999999999996</v>
      </c>
      <c r="AF4">
        <v>29.8</v>
      </c>
      <c r="AG4">
        <v>18.440000000000001</v>
      </c>
      <c r="AH4">
        <v>21.85</v>
      </c>
      <c r="AI4">
        <v>2.5</v>
      </c>
      <c r="AJ4">
        <v>15.02</v>
      </c>
      <c r="AK4">
        <v>17.330000000000002</v>
      </c>
      <c r="AL4">
        <v>0</v>
      </c>
      <c r="AM4">
        <v>5.4699999999999989</v>
      </c>
      <c r="AN4">
        <v>66.62</v>
      </c>
      <c r="AO4">
        <v>31.39</v>
      </c>
      <c r="AP4">
        <v>65.3</v>
      </c>
      <c r="AQ4">
        <v>43</v>
      </c>
      <c r="AR4">
        <v>52.690000000000005</v>
      </c>
      <c r="AS4">
        <v>54.099999999999994</v>
      </c>
      <c r="AT4">
        <v>25.25</v>
      </c>
      <c r="AU4">
        <v>55.26</v>
      </c>
      <c r="AV4">
        <v>24.099999999999998</v>
      </c>
      <c r="AW4">
        <v>96.86</v>
      </c>
      <c r="AX4">
        <v>11.620000000000001</v>
      </c>
      <c r="AY4">
        <v>22.479999999999997</v>
      </c>
      <c r="AZ4">
        <v>53.370000000000005</v>
      </c>
      <c r="BA4">
        <v>67.990000000000009</v>
      </c>
      <c r="BB4">
        <v>94.27</v>
      </c>
      <c r="BC4">
        <v>43.67</v>
      </c>
      <c r="BD4">
        <v>8.4300000000000015</v>
      </c>
      <c r="BE4">
        <v>14.120000000000001</v>
      </c>
      <c r="BF4">
        <v>-1.7799999999999994</v>
      </c>
      <c r="BG4">
        <v>123.26</v>
      </c>
      <c r="BH4">
        <v>61.33</v>
      </c>
      <c r="BI4">
        <v>64.47</v>
      </c>
      <c r="BJ4">
        <v>52.46</v>
      </c>
      <c r="BK4">
        <v>119.5</v>
      </c>
      <c r="BL4">
        <v>40.81</v>
      </c>
    </row>
    <row r="5" spans="2:64" x14ac:dyDescent="0.2">
      <c r="B5">
        <v>26.380000000000003</v>
      </c>
      <c r="C5">
        <v>29.099999999999998</v>
      </c>
      <c r="D5">
        <v>57.519999999999996</v>
      </c>
      <c r="E5">
        <v>94.039999999999992</v>
      </c>
      <c r="F5">
        <v>61.39</v>
      </c>
      <c r="G5">
        <v>24.46</v>
      </c>
      <c r="H5">
        <v>16.350000000000001</v>
      </c>
      <c r="I5">
        <v>48.94</v>
      </c>
      <c r="J5">
        <v>125.10999999999999</v>
      </c>
      <c r="K5">
        <v>109.43999999999998</v>
      </c>
      <c r="L5">
        <v>86.13</v>
      </c>
      <c r="M5">
        <v>36.739999999999995</v>
      </c>
      <c r="N5">
        <v>86.72</v>
      </c>
      <c r="O5">
        <v>15.64</v>
      </c>
      <c r="P5">
        <v>53.349999999999994</v>
      </c>
      <c r="Q5">
        <v>18.79</v>
      </c>
      <c r="R5">
        <v>13.480000000000002</v>
      </c>
      <c r="S5">
        <v>7.5</v>
      </c>
      <c r="T5">
        <v>58.699999999999996</v>
      </c>
      <c r="U5">
        <v>16.82</v>
      </c>
      <c r="V5">
        <v>20.78</v>
      </c>
      <c r="W5">
        <v>10.83</v>
      </c>
      <c r="X5">
        <v>26.439999999999998</v>
      </c>
      <c r="Y5">
        <v>30.979999999999997</v>
      </c>
      <c r="Z5">
        <v>166.04000000000002</v>
      </c>
      <c r="AA5">
        <v>140.89999999999998</v>
      </c>
      <c r="AB5">
        <v>49.710000000000008</v>
      </c>
      <c r="AC5">
        <v>84.610000000000014</v>
      </c>
      <c r="AD5">
        <v>-4.4400000000000013</v>
      </c>
      <c r="AE5">
        <v>67.540000000000006</v>
      </c>
      <c r="AF5">
        <v>23.57</v>
      </c>
      <c r="AG5">
        <v>8.1000000000000014</v>
      </c>
      <c r="AH5">
        <v>12.81</v>
      </c>
      <c r="AI5">
        <v>2.66</v>
      </c>
      <c r="AJ5">
        <v>27.69</v>
      </c>
      <c r="AK5">
        <v>40.090000000000003</v>
      </c>
      <c r="AL5">
        <v>0</v>
      </c>
      <c r="AM5">
        <v>37.410000000000004</v>
      </c>
      <c r="AN5">
        <v>69.039999999999992</v>
      </c>
      <c r="AO5">
        <v>32.46</v>
      </c>
      <c r="AP5">
        <v>59.710000000000008</v>
      </c>
      <c r="AQ5">
        <v>68.960000000000008</v>
      </c>
      <c r="AR5">
        <v>65.47999999999999</v>
      </c>
      <c r="AS5">
        <v>54.28</v>
      </c>
      <c r="AT5">
        <v>12.280000000000001</v>
      </c>
      <c r="AU5">
        <v>55.489999999999995</v>
      </c>
      <c r="AV5">
        <v>18.98</v>
      </c>
      <c r="AW5">
        <v>122.69</v>
      </c>
      <c r="AX5">
        <v>78.52000000000001</v>
      </c>
      <c r="AY5">
        <v>24.479999999999997</v>
      </c>
      <c r="AZ5">
        <v>77.540000000000006</v>
      </c>
      <c r="BA5">
        <v>66.16</v>
      </c>
      <c r="BB5">
        <v>93.72</v>
      </c>
      <c r="BC5">
        <v>14.030000000000001</v>
      </c>
      <c r="BD5">
        <v>81.88</v>
      </c>
      <c r="BE5">
        <v>52.03</v>
      </c>
      <c r="BF5">
        <v>14.56</v>
      </c>
      <c r="BG5">
        <v>121.66</v>
      </c>
      <c r="BH5">
        <v>48.61</v>
      </c>
      <c r="BI5">
        <v>60.679999999999993</v>
      </c>
      <c r="BJ5">
        <v>88.11</v>
      </c>
      <c r="BK5">
        <v>0</v>
      </c>
      <c r="BL5">
        <v>40.799999999999997</v>
      </c>
    </row>
    <row r="6" spans="2:64" x14ac:dyDescent="0.2">
      <c r="B6">
        <v>36.980000000000004</v>
      </c>
      <c r="C6">
        <v>0</v>
      </c>
      <c r="D6">
        <v>0</v>
      </c>
      <c r="E6">
        <v>34.26</v>
      </c>
      <c r="F6">
        <v>78.53</v>
      </c>
      <c r="G6">
        <v>38.89</v>
      </c>
      <c r="H6">
        <v>0</v>
      </c>
      <c r="I6">
        <v>117</v>
      </c>
      <c r="J6">
        <v>12.090000000000003</v>
      </c>
      <c r="K6">
        <v>143.41999999999999</v>
      </c>
      <c r="L6">
        <v>43.540000000000006</v>
      </c>
      <c r="M6">
        <v>30.06</v>
      </c>
      <c r="N6">
        <v>79.31</v>
      </c>
      <c r="O6">
        <v>0</v>
      </c>
      <c r="P6">
        <v>36.930000000000007</v>
      </c>
      <c r="Q6">
        <v>28.120000000000005</v>
      </c>
      <c r="R6">
        <v>0</v>
      </c>
      <c r="S6">
        <v>12.73</v>
      </c>
      <c r="T6">
        <v>16.62</v>
      </c>
      <c r="U6">
        <v>55.44</v>
      </c>
      <c r="V6">
        <v>53.860000000000007</v>
      </c>
      <c r="W6">
        <v>36.22</v>
      </c>
      <c r="X6">
        <v>0</v>
      </c>
      <c r="Y6">
        <v>112.7</v>
      </c>
      <c r="Z6">
        <v>173.48</v>
      </c>
      <c r="AA6">
        <v>131.64999999999998</v>
      </c>
      <c r="AB6">
        <v>108.61</v>
      </c>
      <c r="AC6">
        <v>122.58</v>
      </c>
      <c r="AD6">
        <v>0</v>
      </c>
      <c r="AE6">
        <v>105.13</v>
      </c>
      <c r="AF6">
        <v>0</v>
      </c>
      <c r="AG6">
        <v>46.790000000000006</v>
      </c>
      <c r="AH6">
        <v>41.41</v>
      </c>
      <c r="AI6">
        <v>2.5599999999999996</v>
      </c>
      <c r="AJ6">
        <v>75.06</v>
      </c>
      <c r="AK6">
        <v>85.21</v>
      </c>
      <c r="AL6">
        <v>0</v>
      </c>
      <c r="AM6">
        <v>0</v>
      </c>
      <c r="AN6">
        <v>0</v>
      </c>
      <c r="AO6">
        <v>34.620000000000005</v>
      </c>
      <c r="AP6">
        <v>26.44</v>
      </c>
      <c r="AQ6">
        <v>0</v>
      </c>
      <c r="AR6">
        <v>111.12</v>
      </c>
      <c r="AS6">
        <v>23.559999999999995</v>
      </c>
      <c r="AT6">
        <v>23.3</v>
      </c>
      <c r="AU6">
        <v>37.64</v>
      </c>
      <c r="AV6">
        <v>49.109999999999992</v>
      </c>
      <c r="AW6">
        <v>124.35999999999999</v>
      </c>
      <c r="AX6">
        <v>0</v>
      </c>
      <c r="AY6">
        <v>39.450000000000003</v>
      </c>
      <c r="AZ6">
        <v>85.6</v>
      </c>
      <c r="BA6">
        <v>118.9</v>
      </c>
      <c r="BB6">
        <v>117.33000000000001</v>
      </c>
      <c r="BC6">
        <v>0</v>
      </c>
      <c r="BD6">
        <v>72.78</v>
      </c>
      <c r="BE6">
        <v>47.709999999999994</v>
      </c>
      <c r="BF6">
        <v>0</v>
      </c>
      <c r="BG6">
        <v>14.17</v>
      </c>
      <c r="BH6">
        <v>41.199999999999996</v>
      </c>
      <c r="BI6">
        <v>98.570000000000007</v>
      </c>
      <c r="BJ6">
        <v>86.5</v>
      </c>
      <c r="BK6">
        <v>0</v>
      </c>
      <c r="BL6">
        <v>39.230000000000004</v>
      </c>
    </row>
    <row r="7" spans="2:64" x14ac:dyDescent="0.2">
      <c r="B7">
        <v>28.069999999999997</v>
      </c>
      <c r="C7">
        <v>0</v>
      </c>
      <c r="D7">
        <v>0</v>
      </c>
      <c r="E7">
        <v>43.39</v>
      </c>
      <c r="F7">
        <v>74.44</v>
      </c>
      <c r="G7">
        <v>32.230000000000004</v>
      </c>
      <c r="H7">
        <v>0</v>
      </c>
      <c r="I7">
        <v>156.10000000000002</v>
      </c>
      <c r="J7">
        <v>51.350000000000009</v>
      </c>
      <c r="K7">
        <v>155.12</v>
      </c>
      <c r="L7">
        <v>35.130000000000003</v>
      </c>
      <c r="M7">
        <v>0</v>
      </c>
      <c r="N7">
        <v>115.9</v>
      </c>
      <c r="O7">
        <v>0</v>
      </c>
      <c r="P7">
        <v>113.42999999999999</v>
      </c>
      <c r="Q7">
        <v>35.67</v>
      </c>
      <c r="R7">
        <v>0</v>
      </c>
      <c r="S7">
        <v>34.909999999999997</v>
      </c>
      <c r="T7">
        <v>24.950000000000003</v>
      </c>
      <c r="U7">
        <v>52.25</v>
      </c>
      <c r="V7">
        <v>49.370000000000005</v>
      </c>
      <c r="W7">
        <v>112.72</v>
      </c>
      <c r="X7">
        <v>0</v>
      </c>
      <c r="Y7">
        <v>118.34</v>
      </c>
      <c r="Z7">
        <v>0</v>
      </c>
      <c r="AA7">
        <v>154.38</v>
      </c>
      <c r="AB7">
        <v>111.58</v>
      </c>
      <c r="AC7">
        <v>98.110000000000014</v>
      </c>
      <c r="AD7">
        <v>0</v>
      </c>
      <c r="AE7">
        <v>0</v>
      </c>
      <c r="AF7">
        <v>0</v>
      </c>
      <c r="AG7">
        <v>42.79</v>
      </c>
      <c r="AH7">
        <v>63.540000000000006</v>
      </c>
      <c r="AI7">
        <v>0</v>
      </c>
      <c r="AJ7">
        <v>75.240000000000009</v>
      </c>
      <c r="AK7">
        <v>87.49</v>
      </c>
      <c r="AL7">
        <v>0</v>
      </c>
      <c r="AM7">
        <v>0</v>
      </c>
      <c r="AN7">
        <v>0</v>
      </c>
      <c r="AO7">
        <v>0</v>
      </c>
      <c r="AP7">
        <v>37.339999999999996</v>
      </c>
      <c r="AQ7">
        <v>0</v>
      </c>
      <c r="AR7">
        <v>0</v>
      </c>
      <c r="AS7">
        <v>-31.950000000000003</v>
      </c>
      <c r="AT7">
        <v>21.4</v>
      </c>
      <c r="AU7">
        <v>0</v>
      </c>
      <c r="AV7">
        <v>0</v>
      </c>
      <c r="AW7">
        <v>116.42</v>
      </c>
      <c r="AX7">
        <v>0</v>
      </c>
      <c r="AY7">
        <v>36.510000000000005</v>
      </c>
      <c r="AZ7">
        <v>109.19999999999999</v>
      </c>
      <c r="BA7">
        <v>109.58</v>
      </c>
      <c r="BB7">
        <v>0</v>
      </c>
      <c r="BC7">
        <v>0</v>
      </c>
      <c r="BD7">
        <v>104.05</v>
      </c>
      <c r="BE7">
        <v>90.539999999999992</v>
      </c>
      <c r="BF7">
        <v>0</v>
      </c>
      <c r="BG7">
        <v>27.040000000000003</v>
      </c>
      <c r="BH7">
        <v>0</v>
      </c>
      <c r="BI7">
        <v>105.10999999999999</v>
      </c>
      <c r="BJ7">
        <v>76.44</v>
      </c>
      <c r="BK7">
        <v>0</v>
      </c>
      <c r="BL7">
        <v>30.7</v>
      </c>
    </row>
    <row r="8" spans="2:64" x14ac:dyDescent="0.2">
      <c r="B8">
        <v>29.449999999999996</v>
      </c>
      <c r="C8">
        <v>0</v>
      </c>
      <c r="D8">
        <v>74.289999999999992</v>
      </c>
      <c r="E8">
        <v>27.56</v>
      </c>
      <c r="F8">
        <v>47.05</v>
      </c>
      <c r="G8">
        <v>34.85</v>
      </c>
      <c r="H8">
        <v>51.36</v>
      </c>
      <c r="I8">
        <v>112.75</v>
      </c>
      <c r="J8">
        <v>18.080000000000002</v>
      </c>
      <c r="K8">
        <v>132.28</v>
      </c>
      <c r="L8">
        <v>30.93</v>
      </c>
      <c r="M8">
        <v>11.659999999999997</v>
      </c>
      <c r="N8">
        <v>91.64</v>
      </c>
      <c r="O8">
        <v>0</v>
      </c>
      <c r="P8">
        <v>106.89999999999999</v>
      </c>
      <c r="Q8">
        <v>21.409999999999997</v>
      </c>
      <c r="R8">
        <v>34.33</v>
      </c>
      <c r="S8">
        <v>15.17</v>
      </c>
      <c r="T8">
        <v>24.689999999999998</v>
      </c>
      <c r="U8">
        <v>38.809999999999995</v>
      </c>
      <c r="V8">
        <v>33.299999999999997</v>
      </c>
      <c r="W8">
        <v>32.68</v>
      </c>
      <c r="X8">
        <v>0</v>
      </c>
      <c r="Y8">
        <v>72.05</v>
      </c>
      <c r="Z8">
        <v>171.82</v>
      </c>
      <c r="AA8">
        <v>132.63999999999999</v>
      </c>
      <c r="AB8">
        <v>44.61</v>
      </c>
      <c r="AC8">
        <v>94.72999999999999</v>
      </c>
      <c r="AD8">
        <v>7.25</v>
      </c>
      <c r="AE8">
        <v>43.05</v>
      </c>
      <c r="AF8">
        <v>14.940000000000001</v>
      </c>
      <c r="AG8">
        <v>12.700000000000003</v>
      </c>
      <c r="AH8">
        <v>22.990000000000002</v>
      </c>
      <c r="AI8">
        <v>1.1900000000000013</v>
      </c>
      <c r="AJ8">
        <v>36.11</v>
      </c>
      <c r="AK8">
        <v>82.47</v>
      </c>
      <c r="AL8">
        <v>0</v>
      </c>
      <c r="AM8">
        <v>51.389999999999993</v>
      </c>
      <c r="AN8">
        <v>0</v>
      </c>
      <c r="AO8">
        <v>37.730000000000004</v>
      </c>
      <c r="AP8">
        <v>49.37</v>
      </c>
      <c r="AQ8">
        <v>80.320000000000007</v>
      </c>
      <c r="AR8">
        <v>99.8</v>
      </c>
      <c r="AS8">
        <v>16.759999999999998</v>
      </c>
      <c r="AT8">
        <v>18.09</v>
      </c>
      <c r="AU8">
        <v>34.209999999999994</v>
      </c>
      <c r="AV8">
        <v>10.8</v>
      </c>
      <c r="AW8">
        <v>130.55000000000001</v>
      </c>
      <c r="AX8">
        <v>0</v>
      </c>
      <c r="AY8">
        <v>19.07</v>
      </c>
      <c r="AZ8">
        <v>71.930000000000007</v>
      </c>
      <c r="BA8">
        <v>105.91</v>
      </c>
      <c r="BB8">
        <v>120.07</v>
      </c>
      <c r="BC8">
        <v>21.309999999999995</v>
      </c>
      <c r="BD8">
        <v>92.88000000000001</v>
      </c>
      <c r="BE8">
        <v>78.45</v>
      </c>
      <c r="BF8">
        <v>0</v>
      </c>
      <c r="BG8">
        <v>121.62000000000002</v>
      </c>
      <c r="BH8">
        <v>54.72</v>
      </c>
      <c r="BI8">
        <v>78.09</v>
      </c>
      <c r="BJ8">
        <v>73.64</v>
      </c>
      <c r="BK8">
        <v>0</v>
      </c>
      <c r="BL8">
        <v>22.019999999999996</v>
      </c>
    </row>
    <row r="9" spans="2:64" x14ac:dyDescent="0.2">
      <c r="B9">
        <v>17.310000000000002</v>
      </c>
      <c r="C9">
        <v>0</v>
      </c>
      <c r="D9">
        <v>0</v>
      </c>
      <c r="E9">
        <v>11.33</v>
      </c>
      <c r="F9">
        <v>15.91</v>
      </c>
      <c r="G9">
        <v>21.3</v>
      </c>
      <c r="H9">
        <v>20.869999999999997</v>
      </c>
      <c r="I9">
        <v>144.34</v>
      </c>
      <c r="J9">
        <v>31.570000000000004</v>
      </c>
      <c r="K9">
        <v>140.54</v>
      </c>
      <c r="L9">
        <v>40.92</v>
      </c>
      <c r="M9">
        <v>22.590000000000003</v>
      </c>
      <c r="N9">
        <v>63.289999999999992</v>
      </c>
      <c r="O9">
        <v>0</v>
      </c>
      <c r="P9">
        <v>130.11000000000001</v>
      </c>
      <c r="Q9">
        <v>29.760000000000005</v>
      </c>
      <c r="R9">
        <v>14.850000000000001</v>
      </c>
      <c r="S9">
        <v>55.959999999999994</v>
      </c>
      <c r="T9">
        <v>12.03</v>
      </c>
      <c r="U9">
        <v>29.400000000000002</v>
      </c>
      <c r="V9">
        <v>40.92</v>
      </c>
      <c r="W9">
        <v>81.98</v>
      </c>
      <c r="X9">
        <v>0</v>
      </c>
      <c r="Y9">
        <v>97.27</v>
      </c>
      <c r="Z9">
        <v>154.30000000000001</v>
      </c>
      <c r="AA9">
        <v>117.2</v>
      </c>
      <c r="AB9">
        <v>59.750000000000007</v>
      </c>
      <c r="AC9">
        <v>111.59</v>
      </c>
      <c r="AD9">
        <v>23.45</v>
      </c>
      <c r="AE9">
        <v>69.72999999999999</v>
      </c>
      <c r="AF9">
        <v>29.479999999999997</v>
      </c>
      <c r="AG9">
        <v>20.28</v>
      </c>
      <c r="AH9">
        <v>54.010000000000005</v>
      </c>
      <c r="AI9">
        <v>49</v>
      </c>
      <c r="AJ9">
        <v>27.090000000000003</v>
      </c>
      <c r="AK9">
        <v>83.04</v>
      </c>
      <c r="AL9">
        <v>0</v>
      </c>
      <c r="AM9">
        <v>33.450000000000003</v>
      </c>
      <c r="AN9">
        <v>0</v>
      </c>
      <c r="AO9">
        <v>53.480000000000004</v>
      </c>
      <c r="AP9">
        <v>74.72</v>
      </c>
      <c r="AQ9">
        <v>19.46</v>
      </c>
      <c r="AR9">
        <v>143.74</v>
      </c>
      <c r="AS9">
        <v>14.7</v>
      </c>
      <c r="AT9">
        <v>31.299999999999997</v>
      </c>
      <c r="AU9">
        <v>72.58</v>
      </c>
      <c r="AV9">
        <v>18.95</v>
      </c>
      <c r="AW9">
        <v>113.35</v>
      </c>
      <c r="AX9">
        <v>0</v>
      </c>
      <c r="AY9">
        <v>40.01</v>
      </c>
      <c r="AZ9">
        <v>97.63</v>
      </c>
      <c r="BA9">
        <v>105.97</v>
      </c>
      <c r="BB9">
        <v>112.09</v>
      </c>
      <c r="BC9">
        <v>0</v>
      </c>
      <c r="BD9">
        <v>50.64</v>
      </c>
      <c r="BE9">
        <v>41.11</v>
      </c>
      <c r="BF9">
        <v>0</v>
      </c>
      <c r="BG9">
        <v>59.959999999999994</v>
      </c>
      <c r="BH9">
        <v>51.6</v>
      </c>
      <c r="BI9">
        <v>56.02</v>
      </c>
      <c r="BJ9">
        <v>73.819999999999993</v>
      </c>
      <c r="BK9">
        <v>0</v>
      </c>
      <c r="BL9">
        <v>20.399999999999999</v>
      </c>
    </row>
    <row r="10" spans="2:64" x14ac:dyDescent="0.2">
      <c r="B10">
        <v>14.93</v>
      </c>
      <c r="C10">
        <v>1.8900000000000006</v>
      </c>
      <c r="D10">
        <v>13.39</v>
      </c>
      <c r="E10">
        <v>37.67</v>
      </c>
      <c r="F10">
        <v>37.980000000000004</v>
      </c>
      <c r="G10">
        <v>13.509999999999998</v>
      </c>
      <c r="H10">
        <v>30.410000000000004</v>
      </c>
      <c r="I10">
        <v>19.09</v>
      </c>
      <c r="J10">
        <v>54.22</v>
      </c>
      <c r="K10">
        <v>102</v>
      </c>
      <c r="L10">
        <v>16.799999999999997</v>
      </c>
      <c r="M10">
        <v>21.38</v>
      </c>
      <c r="N10">
        <v>18.79</v>
      </c>
      <c r="O10">
        <v>-9.5399999999999991</v>
      </c>
      <c r="P10">
        <v>26.72</v>
      </c>
      <c r="Q10">
        <v>10.130000000000003</v>
      </c>
      <c r="R10">
        <v>43.16</v>
      </c>
      <c r="S10">
        <v>5.3900000000000006</v>
      </c>
      <c r="T10">
        <v>25.910000000000004</v>
      </c>
      <c r="U10">
        <v>31.889999999999997</v>
      </c>
      <c r="V10">
        <v>7.5299999999999994</v>
      </c>
      <c r="W10">
        <v>46.24</v>
      </c>
      <c r="X10">
        <v>60.160000000000004</v>
      </c>
      <c r="Y10">
        <v>54.949999999999996</v>
      </c>
      <c r="Z10">
        <v>36.100000000000009</v>
      </c>
      <c r="AA10">
        <v>75.209999999999994</v>
      </c>
      <c r="AB10">
        <v>30.49</v>
      </c>
      <c r="AC10">
        <v>36.97</v>
      </c>
      <c r="AD10">
        <v>45.05</v>
      </c>
      <c r="AE10">
        <v>63.870000000000005</v>
      </c>
      <c r="AF10">
        <v>26.65</v>
      </c>
      <c r="AG10">
        <v>7.9</v>
      </c>
      <c r="AH10">
        <v>16.68</v>
      </c>
      <c r="AI10">
        <v>37.880000000000003</v>
      </c>
      <c r="AJ10">
        <v>13.130000000000003</v>
      </c>
      <c r="AK10">
        <v>6.6099999999999994</v>
      </c>
      <c r="AL10">
        <v>11.290000000000001</v>
      </c>
      <c r="AM10">
        <v>2.9399999999999995</v>
      </c>
      <c r="AN10">
        <v>26.07</v>
      </c>
      <c r="AO10">
        <v>17.7</v>
      </c>
      <c r="AP10">
        <v>16.64</v>
      </c>
      <c r="AQ10">
        <v>9.4699999999999989</v>
      </c>
      <c r="AR10">
        <v>10.330000000000002</v>
      </c>
      <c r="AS10">
        <v>25.189999999999998</v>
      </c>
      <c r="AT10">
        <v>6.8299999999999992</v>
      </c>
      <c r="AU10">
        <v>43.25</v>
      </c>
      <c r="AV10">
        <v>46.4</v>
      </c>
      <c r="AW10">
        <v>40.770000000000003</v>
      </c>
      <c r="AX10">
        <v>6.6900000000000013</v>
      </c>
      <c r="AY10">
        <v>6.1600000000000019</v>
      </c>
      <c r="AZ10">
        <v>9.4800000000000022</v>
      </c>
      <c r="BA10">
        <v>41.06</v>
      </c>
      <c r="BB10">
        <v>49.34</v>
      </c>
      <c r="BC10">
        <v>16.340000000000003</v>
      </c>
      <c r="BD10">
        <v>5.49</v>
      </c>
      <c r="BE10">
        <v>6.2800000000000011</v>
      </c>
      <c r="BF10">
        <v>-2.2100000000000009</v>
      </c>
      <c r="BG10">
        <v>26.410000000000004</v>
      </c>
      <c r="BH10">
        <v>27.810000000000002</v>
      </c>
      <c r="BI10">
        <v>50.67</v>
      </c>
      <c r="BJ10">
        <v>45.01</v>
      </c>
      <c r="BK10">
        <v>8.09</v>
      </c>
      <c r="BL10">
        <v>17.47</v>
      </c>
    </row>
    <row r="11" spans="2:64" x14ac:dyDescent="0.2">
      <c r="B11">
        <v>24.160000000000004</v>
      </c>
      <c r="C11">
        <v>32.85</v>
      </c>
      <c r="D11">
        <v>19.150000000000002</v>
      </c>
      <c r="E11">
        <v>42.160000000000004</v>
      </c>
      <c r="F11">
        <v>25.31</v>
      </c>
      <c r="G11">
        <v>23.730000000000004</v>
      </c>
      <c r="H11">
        <v>-5.9600000000000009</v>
      </c>
      <c r="I11">
        <v>46.940000000000005</v>
      </c>
      <c r="J11">
        <v>115.69</v>
      </c>
      <c r="K11">
        <v>127.52999999999999</v>
      </c>
      <c r="L11">
        <v>64.839999999999989</v>
      </c>
      <c r="M11">
        <v>15.600000000000001</v>
      </c>
      <c r="N11">
        <v>88.21</v>
      </c>
      <c r="O11">
        <v>-1.9799999999999969</v>
      </c>
      <c r="P11">
        <v>53.279999999999994</v>
      </c>
      <c r="Q11">
        <v>12.229999999999997</v>
      </c>
      <c r="R11">
        <v>47.320000000000007</v>
      </c>
      <c r="S11">
        <v>18.290000000000003</v>
      </c>
      <c r="T11">
        <v>27.35</v>
      </c>
      <c r="U11">
        <v>60.58</v>
      </c>
      <c r="V11">
        <v>34.130000000000003</v>
      </c>
      <c r="W11">
        <v>31.2</v>
      </c>
      <c r="X11">
        <v>109.8</v>
      </c>
      <c r="Y11">
        <v>47.35</v>
      </c>
      <c r="Z11">
        <v>162.94</v>
      </c>
      <c r="AA11">
        <v>126.5</v>
      </c>
      <c r="AB11">
        <v>139.97</v>
      </c>
      <c r="AC11">
        <v>71.339999999999989</v>
      </c>
      <c r="AD11">
        <v>28.669999999999998</v>
      </c>
      <c r="AE11">
        <v>40.409999999999997</v>
      </c>
      <c r="AF11">
        <v>48.08</v>
      </c>
      <c r="AG11">
        <v>56.059999999999995</v>
      </c>
      <c r="AH11">
        <v>33.950000000000003</v>
      </c>
      <c r="AI11">
        <v>6.3800000000000008</v>
      </c>
      <c r="AJ11">
        <v>28.16</v>
      </c>
      <c r="AK11">
        <v>35.94</v>
      </c>
      <c r="AL11">
        <v>0</v>
      </c>
      <c r="AM11">
        <v>4.7900000000000009</v>
      </c>
      <c r="AN11">
        <v>80.83</v>
      </c>
      <c r="AO11">
        <v>49.33</v>
      </c>
      <c r="AP11">
        <v>103.52000000000001</v>
      </c>
      <c r="AQ11">
        <v>74.14</v>
      </c>
      <c r="AR11">
        <v>67.819999999999993</v>
      </c>
      <c r="AS11">
        <v>52.31</v>
      </c>
      <c r="AT11">
        <v>12.879999999999999</v>
      </c>
      <c r="AU11">
        <v>34.879999999999995</v>
      </c>
      <c r="AV11">
        <v>29.200000000000003</v>
      </c>
      <c r="AW11">
        <v>101.44</v>
      </c>
      <c r="AX11">
        <v>96.59</v>
      </c>
      <c r="AY11">
        <v>34.450000000000003</v>
      </c>
      <c r="AZ11">
        <v>53.64</v>
      </c>
      <c r="BA11">
        <v>72.97</v>
      </c>
      <c r="BB11">
        <v>83.330000000000013</v>
      </c>
      <c r="BC11">
        <v>79.710000000000008</v>
      </c>
      <c r="BD11">
        <v>36.04</v>
      </c>
      <c r="BE11">
        <v>45.27</v>
      </c>
      <c r="BF11">
        <v>2.9399999999999995</v>
      </c>
      <c r="BG11">
        <v>46.66</v>
      </c>
      <c r="BH11">
        <v>42.769999999999996</v>
      </c>
      <c r="BI11">
        <v>82.8</v>
      </c>
      <c r="BJ11">
        <v>85.11</v>
      </c>
      <c r="BK11">
        <v>0</v>
      </c>
      <c r="BL11">
        <v>9.5299999999999976</v>
      </c>
    </row>
    <row r="12" spans="2:64" x14ac:dyDescent="0.2">
      <c r="B12">
        <v>11.370000000000001</v>
      </c>
      <c r="C12">
        <v>0</v>
      </c>
      <c r="D12">
        <v>0</v>
      </c>
      <c r="E12">
        <v>16.470000000000002</v>
      </c>
      <c r="F12">
        <v>69.25</v>
      </c>
      <c r="G12">
        <v>10.229999999999999</v>
      </c>
      <c r="H12">
        <v>0</v>
      </c>
      <c r="I12">
        <v>137.81</v>
      </c>
      <c r="J12">
        <v>56.47</v>
      </c>
      <c r="K12">
        <v>163.47999999999999</v>
      </c>
      <c r="L12">
        <v>31.7</v>
      </c>
      <c r="M12">
        <v>0</v>
      </c>
      <c r="N12">
        <v>88.34</v>
      </c>
      <c r="O12">
        <v>0</v>
      </c>
      <c r="P12">
        <v>140.35</v>
      </c>
      <c r="Q12">
        <v>50.940000000000005</v>
      </c>
      <c r="R12">
        <v>0</v>
      </c>
      <c r="S12">
        <v>47.19</v>
      </c>
      <c r="T12">
        <v>18.079999999999998</v>
      </c>
      <c r="U12">
        <v>28.18</v>
      </c>
      <c r="V12">
        <v>22.060000000000002</v>
      </c>
      <c r="W12">
        <v>42.75</v>
      </c>
      <c r="X12">
        <v>0</v>
      </c>
      <c r="Y12">
        <v>126.03</v>
      </c>
      <c r="Z12">
        <v>0</v>
      </c>
      <c r="AA12">
        <v>161.31</v>
      </c>
      <c r="AB12">
        <v>82.02</v>
      </c>
      <c r="AC12">
        <v>120.31</v>
      </c>
      <c r="AD12">
        <v>0</v>
      </c>
      <c r="AE12">
        <v>106.7</v>
      </c>
      <c r="AF12">
        <v>0</v>
      </c>
      <c r="AG12">
        <v>48.89</v>
      </c>
      <c r="AH12">
        <v>42.61</v>
      </c>
      <c r="AI12">
        <v>0</v>
      </c>
      <c r="AJ12">
        <v>51.599999999999994</v>
      </c>
      <c r="AK12">
        <v>89.87</v>
      </c>
      <c r="AL12">
        <v>0</v>
      </c>
      <c r="AM12">
        <v>0</v>
      </c>
      <c r="AN12">
        <v>0</v>
      </c>
      <c r="AO12">
        <v>0</v>
      </c>
      <c r="AP12">
        <v>84.05</v>
      </c>
      <c r="AQ12">
        <v>0</v>
      </c>
      <c r="AR12">
        <v>0</v>
      </c>
      <c r="AS12">
        <v>1.7699999999999996</v>
      </c>
      <c r="AT12">
        <v>65.88</v>
      </c>
      <c r="AU12">
        <v>0</v>
      </c>
      <c r="AV12">
        <v>49.940000000000005</v>
      </c>
      <c r="AW12">
        <v>130.32</v>
      </c>
      <c r="AX12">
        <v>0</v>
      </c>
      <c r="AY12">
        <v>42.17</v>
      </c>
      <c r="AZ12">
        <v>103.14000000000001</v>
      </c>
      <c r="BA12">
        <v>131.76999999999998</v>
      </c>
      <c r="BB12">
        <v>125.82000000000002</v>
      </c>
      <c r="BC12">
        <v>0</v>
      </c>
      <c r="BD12">
        <v>27.900000000000002</v>
      </c>
      <c r="BE12">
        <v>52.839999999999996</v>
      </c>
      <c r="BF12">
        <v>0</v>
      </c>
      <c r="BG12">
        <v>63.36</v>
      </c>
      <c r="BH12">
        <v>28.810000000000002</v>
      </c>
      <c r="BI12">
        <v>108.36000000000001</v>
      </c>
      <c r="BJ12">
        <v>86.570000000000007</v>
      </c>
      <c r="BK12">
        <v>0</v>
      </c>
      <c r="BL12">
        <v>9.39</v>
      </c>
    </row>
    <row r="13" spans="2:64" x14ac:dyDescent="0.2">
      <c r="B13">
        <v>31.38</v>
      </c>
      <c r="C13">
        <v>0</v>
      </c>
      <c r="D13">
        <v>16.100000000000001</v>
      </c>
      <c r="E13">
        <v>54.52</v>
      </c>
      <c r="F13">
        <v>29.459999999999997</v>
      </c>
      <c r="G13">
        <v>33.76</v>
      </c>
      <c r="H13">
        <v>8.4500000000000028</v>
      </c>
      <c r="I13">
        <v>112.62</v>
      </c>
      <c r="J13">
        <v>116.11999999999999</v>
      </c>
      <c r="K13">
        <v>122.14</v>
      </c>
      <c r="L13">
        <v>47.519999999999996</v>
      </c>
      <c r="M13">
        <v>11.400000000000002</v>
      </c>
      <c r="N13">
        <v>89.84</v>
      </c>
      <c r="O13">
        <v>5.4199999999999982</v>
      </c>
      <c r="P13">
        <v>96.82</v>
      </c>
      <c r="Q13">
        <v>11.620000000000001</v>
      </c>
      <c r="R13">
        <v>36.83</v>
      </c>
      <c r="S13">
        <v>42.83</v>
      </c>
      <c r="T13">
        <v>15.21</v>
      </c>
      <c r="U13">
        <v>29.55</v>
      </c>
      <c r="V13">
        <v>53.2</v>
      </c>
      <c r="W13">
        <v>54.54</v>
      </c>
      <c r="X13">
        <v>4.7200000000000024</v>
      </c>
      <c r="Y13">
        <v>67.139999999999986</v>
      </c>
      <c r="Z13">
        <v>176.98</v>
      </c>
      <c r="AA13">
        <v>131.31</v>
      </c>
      <c r="AB13">
        <v>61.8</v>
      </c>
      <c r="AC13">
        <v>79.27</v>
      </c>
      <c r="AD13">
        <v>9.8799999999999955</v>
      </c>
      <c r="AE13">
        <v>57.78</v>
      </c>
      <c r="AF13">
        <v>27.520000000000003</v>
      </c>
      <c r="AG13">
        <v>26.419999999999998</v>
      </c>
      <c r="AH13">
        <v>56.160000000000004</v>
      </c>
      <c r="AI13">
        <v>25.22</v>
      </c>
      <c r="AJ13">
        <v>22.22</v>
      </c>
      <c r="AK13">
        <v>52.260000000000005</v>
      </c>
      <c r="AL13">
        <v>0</v>
      </c>
      <c r="AM13">
        <v>9.09</v>
      </c>
      <c r="AN13">
        <v>56.080000000000005</v>
      </c>
      <c r="AO13">
        <v>28.309999999999995</v>
      </c>
      <c r="AP13">
        <v>95.210000000000008</v>
      </c>
      <c r="AQ13">
        <v>37.1</v>
      </c>
      <c r="AR13">
        <v>64.22</v>
      </c>
      <c r="AS13">
        <v>49.33</v>
      </c>
      <c r="AT13">
        <v>7.93</v>
      </c>
      <c r="AU13">
        <v>37.590000000000003</v>
      </c>
      <c r="AV13">
        <v>39.51</v>
      </c>
      <c r="AW13">
        <v>119.92999999999999</v>
      </c>
      <c r="AX13">
        <v>62.720000000000006</v>
      </c>
      <c r="AY13">
        <v>16</v>
      </c>
      <c r="AZ13">
        <v>72.53</v>
      </c>
      <c r="BA13">
        <v>102.19</v>
      </c>
      <c r="BB13">
        <v>103.47999999999999</v>
      </c>
      <c r="BC13">
        <v>16.049999999999997</v>
      </c>
      <c r="BD13">
        <v>70.89</v>
      </c>
      <c r="BE13">
        <v>85.91</v>
      </c>
      <c r="BF13">
        <v>4.33</v>
      </c>
      <c r="BG13">
        <v>46.559999999999995</v>
      </c>
      <c r="BH13">
        <v>44.769999999999996</v>
      </c>
      <c r="BI13">
        <v>88.76</v>
      </c>
      <c r="BJ13">
        <v>69.820000000000007</v>
      </c>
      <c r="BK13">
        <v>0</v>
      </c>
      <c r="BL13">
        <v>8.7899999999999991</v>
      </c>
    </row>
    <row r="14" spans="2:64" x14ac:dyDescent="0.2">
      <c r="F14">
        <v>68.11</v>
      </c>
      <c r="I14">
        <v>100.47999999999999</v>
      </c>
      <c r="J14">
        <v>113.57</v>
      </c>
      <c r="K14">
        <v>163.33000000000001</v>
      </c>
      <c r="L14">
        <v>20.47</v>
      </c>
      <c r="Q14">
        <v>46.16</v>
      </c>
      <c r="S14">
        <v>19.39</v>
      </c>
      <c r="T14">
        <v>30.21</v>
      </c>
      <c r="U14">
        <v>68.849999999999994</v>
      </c>
      <c r="W14">
        <v>38.67</v>
      </c>
      <c r="Y14">
        <v>98.710000000000008</v>
      </c>
      <c r="AA14">
        <v>154.84</v>
      </c>
      <c r="AB14">
        <v>54.09</v>
      </c>
      <c r="AC14">
        <v>62.28</v>
      </c>
      <c r="AG14">
        <v>53.870000000000005</v>
      </c>
      <c r="AH14">
        <v>59.8</v>
      </c>
      <c r="AJ14">
        <v>55.949999999999996</v>
      </c>
      <c r="AK14">
        <v>90.53</v>
      </c>
      <c r="AL14">
        <v>0</v>
      </c>
      <c r="AM14">
        <v>0</v>
      </c>
      <c r="AN14">
        <v>0</v>
      </c>
      <c r="AO14">
        <v>0</v>
      </c>
      <c r="AP14">
        <v>71.02</v>
      </c>
      <c r="AQ14">
        <v>0</v>
      </c>
      <c r="AR14">
        <v>0</v>
      </c>
      <c r="AS14">
        <v>-27.33</v>
      </c>
      <c r="AT14">
        <v>0</v>
      </c>
      <c r="AU14">
        <v>0</v>
      </c>
      <c r="AV14">
        <v>0</v>
      </c>
      <c r="AW14">
        <v>125.24000000000001</v>
      </c>
      <c r="AX14">
        <v>0</v>
      </c>
      <c r="AY14">
        <v>35.33</v>
      </c>
      <c r="AZ14">
        <v>133.5</v>
      </c>
      <c r="BA14">
        <v>0</v>
      </c>
      <c r="BB14">
        <v>0</v>
      </c>
      <c r="BC14">
        <v>0</v>
      </c>
      <c r="BD14">
        <v>0</v>
      </c>
      <c r="BE14">
        <v>70.64</v>
      </c>
      <c r="BF14">
        <v>0</v>
      </c>
      <c r="BG14">
        <v>46.15</v>
      </c>
      <c r="BH14">
        <v>0</v>
      </c>
      <c r="BI14">
        <v>111.44999999999999</v>
      </c>
      <c r="BJ14">
        <v>0</v>
      </c>
      <c r="BK14">
        <v>0</v>
      </c>
      <c r="BL14">
        <v>5.2099999999999991</v>
      </c>
    </row>
    <row r="15" spans="2:64" x14ac:dyDescent="0.2">
      <c r="F15">
        <v>56.81</v>
      </c>
      <c r="I15">
        <v>0</v>
      </c>
      <c r="J15">
        <v>100.34</v>
      </c>
      <c r="K15">
        <v>132.4</v>
      </c>
      <c r="L15">
        <v>18.62</v>
      </c>
      <c r="Q15">
        <v>0</v>
      </c>
      <c r="S15">
        <v>0</v>
      </c>
      <c r="T15">
        <v>35.5</v>
      </c>
      <c r="U15">
        <v>7.0499999999999989</v>
      </c>
      <c r="W15">
        <v>83.42</v>
      </c>
      <c r="Y15">
        <v>93.93</v>
      </c>
      <c r="AA15">
        <v>163.13</v>
      </c>
      <c r="AB15">
        <v>88.46</v>
      </c>
      <c r="AC15">
        <v>19.150000000000002</v>
      </c>
      <c r="AG15">
        <v>40.61</v>
      </c>
      <c r="AH15">
        <v>0</v>
      </c>
      <c r="AJ15">
        <v>84.539999999999992</v>
      </c>
      <c r="AK15">
        <v>74.16</v>
      </c>
      <c r="AL15">
        <v>0</v>
      </c>
      <c r="AM15">
        <v>0</v>
      </c>
      <c r="AN15">
        <v>0</v>
      </c>
      <c r="AO15">
        <v>0</v>
      </c>
      <c r="AP15">
        <v>28.86</v>
      </c>
      <c r="AQ15">
        <v>0</v>
      </c>
      <c r="AR15">
        <v>0</v>
      </c>
      <c r="AS15">
        <v>-43.67</v>
      </c>
      <c r="AT15">
        <v>0</v>
      </c>
      <c r="AU15">
        <v>0</v>
      </c>
      <c r="AV15">
        <v>0</v>
      </c>
      <c r="AW15">
        <v>88.919999999999987</v>
      </c>
      <c r="AX15">
        <v>0</v>
      </c>
      <c r="AY15">
        <v>26.22</v>
      </c>
      <c r="AZ15">
        <v>115.37</v>
      </c>
      <c r="BA15">
        <v>0</v>
      </c>
      <c r="BB15">
        <v>0</v>
      </c>
      <c r="BC15">
        <v>0</v>
      </c>
      <c r="BD15">
        <v>0</v>
      </c>
      <c r="BE15">
        <v>67.69</v>
      </c>
      <c r="BF15">
        <v>0</v>
      </c>
      <c r="BG15">
        <v>0</v>
      </c>
      <c r="BH15">
        <v>0</v>
      </c>
      <c r="BI15">
        <v>60.710000000000008</v>
      </c>
      <c r="BJ15">
        <v>0</v>
      </c>
      <c r="BK15">
        <v>0</v>
      </c>
      <c r="BL15">
        <v>0</v>
      </c>
    </row>
    <row r="16" spans="2:64" x14ac:dyDescent="0.2">
      <c r="F16">
        <v>38.270000000000003</v>
      </c>
      <c r="I16">
        <v>0</v>
      </c>
      <c r="J16">
        <v>93.41</v>
      </c>
      <c r="K16">
        <v>0</v>
      </c>
      <c r="L16">
        <v>0</v>
      </c>
      <c r="Q16">
        <v>0</v>
      </c>
      <c r="S16">
        <v>0</v>
      </c>
      <c r="T16">
        <v>56.099999999999994</v>
      </c>
      <c r="U16">
        <v>18.100000000000001</v>
      </c>
      <c r="W16">
        <v>30.160000000000004</v>
      </c>
      <c r="Y16">
        <v>0</v>
      </c>
      <c r="AA16">
        <v>70.069999999999993</v>
      </c>
      <c r="AB16">
        <v>79.31</v>
      </c>
      <c r="AC16">
        <v>0</v>
      </c>
      <c r="AG16">
        <v>11.579999999999998</v>
      </c>
      <c r="AH16">
        <v>0</v>
      </c>
      <c r="AJ16">
        <v>0</v>
      </c>
      <c r="AK16">
        <v>0</v>
      </c>
      <c r="AL16">
        <v>0</v>
      </c>
      <c r="AM16">
        <v>0</v>
      </c>
      <c r="AN16">
        <v>0</v>
      </c>
      <c r="AO16">
        <v>0</v>
      </c>
      <c r="AP16">
        <v>0</v>
      </c>
      <c r="AQ16">
        <v>0</v>
      </c>
      <c r="AR16">
        <v>0</v>
      </c>
      <c r="AS16">
        <v>-28.47</v>
      </c>
      <c r="AT16">
        <v>0</v>
      </c>
      <c r="AU16">
        <v>0</v>
      </c>
      <c r="AV16">
        <v>0</v>
      </c>
      <c r="AW16">
        <v>30.76</v>
      </c>
      <c r="AX16">
        <v>0</v>
      </c>
      <c r="AY16">
        <v>15.28</v>
      </c>
      <c r="AZ16">
        <v>114.35</v>
      </c>
      <c r="BA16">
        <v>0</v>
      </c>
      <c r="BB16">
        <v>0</v>
      </c>
      <c r="BC16">
        <v>0</v>
      </c>
      <c r="BD16">
        <v>0</v>
      </c>
      <c r="BE16">
        <v>0</v>
      </c>
      <c r="BF16">
        <v>0</v>
      </c>
      <c r="BG16">
        <v>0</v>
      </c>
      <c r="BH16">
        <v>0</v>
      </c>
      <c r="BI16">
        <v>25.869999999999997</v>
      </c>
      <c r="BJ16">
        <v>0</v>
      </c>
      <c r="BK16">
        <v>0</v>
      </c>
      <c r="BL16">
        <v>0</v>
      </c>
    </row>
    <row r="17" spans="6:64" x14ac:dyDescent="0.2">
      <c r="F17">
        <v>0</v>
      </c>
      <c r="I17">
        <v>0</v>
      </c>
      <c r="J17">
        <v>36.18</v>
      </c>
      <c r="K17">
        <v>0</v>
      </c>
      <c r="L17">
        <v>0</v>
      </c>
      <c r="Q17">
        <v>0</v>
      </c>
      <c r="S17">
        <v>0</v>
      </c>
      <c r="T17">
        <v>22.97</v>
      </c>
      <c r="U17">
        <v>0</v>
      </c>
      <c r="W17">
        <v>51.04</v>
      </c>
      <c r="Y17">
        <v>0</v>
      </c>
      <c r="AA17">
        <v>0</v>
      </c>
      <c r="AB17">
        <v>91.89</v>
      </c>
      <c r="AC17">
        <v>0</v>
      </c>
      <c r="AG17">
        <v>0</v>
      </c>
      <c r="AH17">
        <v>0</v>
      </c>
      <c r="AJ17">
        <v>0</v>
      </c>
      <c r="AK17">
        <v>0</v>
      </c>
      <c r="AL17">
        <v>0</v>
      </c>
      <c r="AM17">
        <v>0</v>
      </c>
      <c r="AN17">
        <v>0</v>
      </c>
      <c r="AO17">
        <v>0</v>
      </c>
      <c r="AP17">
        <v>0</v>
      </c>
      <c r="AQ17">
        <v>0</v>
      </c>
      <c r="AR17">
        <v>0</v>
      </c>
      <c r="AS17">
        <v>10.939999999999998</v>
      </c>
      <c r="AT17">
        <v>0</v>
      </c>
      <c r="AU17">
        <v>0</v>
      </c>
      <c r="AV17">
        <v>0</v>
      </c>
      <c r="AW17">
        <v>0</v>
      </c>
      <c r="AX17">
        <v>0</v>
      </c>
      <c r="AY17">
        <v>14.340000000000002</v>
      </c>
      <c r="AZ17">
        <v>95.83</v>
      </c>
      <c r="BA17">
        <v>0</v>
      </c>
      <c r="BB17">
        <v>0</v>
      </c>
      <c r="BC17">
        <v>0</v>
      </c>
      <c r="BD17">
        <v>0</v>
      </c>
      <c r="BE17">
        <v>0</v>
      </c>
      <c r="BF17">
        <v>0</v>
      </c>
      <c r="BG17">
        <v>0</v>
      </c>
      <c r="BH17">
        <v>0</v>
      </c>
      <c r="BI17">
        <v>9.68</v>
      </c>
      <c r="BJ17">
        <v>0</v>
      </c>
      <c r="BK17">
        <v>0</v>
      </c>
      <c r="BL17">
        <v>0</v>
      </c>
    </row>
    <row r="18" spans="6:64" x14ac:dyDescent="0.2">
      <c r="F18">
        <v>0</v>
      </c>
      <c r="I18">
        <v>0</v>
      </c>
      <c r="J18">
        <v>0</v>
      </c>
      <c r="K18">
        <v>0</v>
      </c>
      <c r="L18">
        <v>0</v>
      </c>
      <c r="Q18">
        <v>0</v>
      </c>
      <c r="S18">
        <v>0</v>
      </c>
      <c r="T18">
        <v>0</v>
      </c>
      <c r="U18">
        <v>0</v>
      </c>
      <c r="W18">
        <v>8.4499999999999993</v>
      </c>
      <c r="Y18">
        <v>0</v>
      </c>
      <c r="AA18">
        <v>0</v>
      </c>
      <c r="AB18">
        <v>33.58</v>
      </c>
      <c r="AC18">
        <v>0</v>
      </c>
      <c r="AG18">
        <v>0</v>
      </c>
      <c r="AH18">
        <v>0</v>
      </c>
      <c r="AJ18">
        <v>0</v>
      </c>
      <c r="AK18">
        <v>0</v>
      </c>
      <c r="AL18">
        <v>0</v>
      </c>
      <c r="AM18">
        <v>0</v>
      </c>
      <c r="AN18">
        <v>0</v>
      </c>
      <c r="AO18">
        <v>0</v>
      </c>
      <c r="AP18">
        <v>0</v>
      </c>
      <c r="AQ18">
        <v>0</v>
      </c>
      <c r="AR18">
        <v>0</v>
      </c>
      <c r="AS18">
        <v>0</v>
      </c>
      <c r="AT18">
        <v>0</v>
      </c>
      <c r="AU18">
        <v>0</v>
      </c>
      <c r="AV18">
        <v>0</v>
      </c>
      <c r="AW18">
        <v>0</v>
      </c>
      <c r="AX18">
        <v>0</v>
      </c>
      <c r="AY18">
        <v>0</v>
      </c>
      <c r="AZ18">
        <v>86.18</v>
      </c>
      <c r="BA18">
        <v>0</v>
      </c>
      <c r="BB18">
        <v>0</v>
      </c>
      <c r="BC18">
        <v>0</v>
      </c>
      <c r="BD18">
        <v>0</v>
      </c>
      <c r="BE18">
        <v>0</v>
      </c>
      <c r="BF18">
        <v>0</v>
      </c>
      <c r="BG18">
        <v>0</v>
      </c>
      <c r="BH18">
        <v>0</v>
      </c>
      <c r="BI18">
        <v>0</v>
      </c>
      <c r="BJ18">
        <v>0</v>
      </c>
      <c r="BK18">
        <v>0</v>
      </c>
      <c r="BL18">
        <v>0</v>
      </c>
    </row>
    <row r="19" spans="6:64" x14ac:dyDescent="0.2">
      <c r="F19">
        <v>0</v>
      </c>
      <c r="I19">
        <v>0</v>
      </c>
      <c r="J19">
        <v>0</v>
      </c>
      <c r="K19">
        <v>0</v>
      </c>
      <c r="L19">
        <v>0</v>
      </c>
      <c r="Q19">
        <v>0</v>
      </c>
      <c r="S19">
        <v>0</v>
      </c>
      <c r="T19">
        <v>0</v>
      </c>
      <c r="U19">
        <v>0</v>
      </c>
      <c r="W19">
        <v>7.2199999999999989</v>
      </c>
      <c r="Y19">
        <v>0</v>
      </c>
      <c r="AA19">
        <v>0</v>
      </c>
      <c r="AB19">
        <v>0</v>
      </c>
      <c r="AC19">
        <v>0</v>
      </c>
      <c r="AG19">
        <v>0</v>
      </c>
      <c r="AH19">
        <v>0</v>
      </c>
      <c r="AJ19">
        <v>0</v>
      </c>
      <c r="AK19">
        <v>0</v>
      </c>
      <c r="AL19">
        <v>0</v>
      </c>
      <c r="AM19">
        <v>0</v>
      </c>
      <c r="AN19">
        <v>0</v>
      </c>
      <c r="AO19">
        <v>0</v>
      </c>
      <c r="AP19">
        <v>0</v>
      </c>
      <c r="AQ19">
        <v>0</v>
      </c>
      <c r="AR19">
        <v>0</v>
      </c>
      <c r="AS19">
        <v>0</v>
      </c>
      <c r="AT19">
        <v>0</v>
      </c>
      <c r="AU19">
        <v>0</v>
      </c>
      <c r="AV19">
        <v>0</v>
      </c>
      <c r="AW19">
        <v>0</v>
      </c>
      <c r="AX19">
        <v>0</v>
      </c>
      <c r="AY19">
        <v>0</v>
      </c>
      <c r="AZ19">
        <v>32.58</v>
      </c>
      <c r="BA19">
        <v>0</v>
      </c>
      <c r="BB19">
        <v>0</v>
      </c>
      <c r="BC19">
        <v>0</v>
      </c>
      <c r="BD19">
        <v>0</v>
      </c>
      <c r="BE19">
        <v>0</v>
      </c>
      <c r="BF19">
        <v>0</v>
      </c>
      <c r="BG19">
        <v>0</v>
      </c>
      <c r="BH19">
        <v>0</v>
      </c>
      <c r="BI19">
        <v>0</v>
      </c>
      <c r="BJ19">
        <v>0</v>
      </c>
      <c r="BK19">
        <v>0</v>
      </c>
      <c r="BL19">
        <v>0</v>
      </c>
    </row>
    <row r="20" spans="6:64" x14ac:dyDescent="0.2">
      <c r="F20">
        <v>0</v>
      </c>
      <c r="I20">
        <v>0</v>
      </c>
      <c r="J20">
        <v>0</v>
      </c>
      <c r="K20">
        <v>0</v>
      </c>
      <c r="L20">
        <v>0</v>
      </c>
      <c r="Q20">
        <v>0</v>
      </c>
      <c r="S20">
        <v>0</v>
      </c>
      <c r="T20">
        <v>0</v>
      </c>
      <c r="U20">
        <v>0</v>
      </c>
      <c r="W20">
        <v>0</v>
      </c>
      <c r="Y20">
        <v>0</v>
      </c>
      <c r="AA20">
        <v>0</v>
      </c>
      <c r="AB20">
        <v>0</v>
      </c>
      <c r="AC20">
        <v>0</v>
      </c>
      <c r="AG20">
        <v>0</v>
      </c>
      <c r="AH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row>
    <row r="21" spans="6:64" x14ac:dyDescent="0.2">
      <c r="F21">
        <v>0</v>
      </c>
      <c r="I21">
        <v>0</v>
      </c>
      <c r="J21">
        <v>0</v>
      </c>
      <c r="K21">
        <v>0</v>
      </c>
      <c r="L21">
        <v>0</v>
      </c>
      <c r="Q21">
        <v>0</v>
      </c>
      <c r="S21">
        <v>0</v>
      </c>
      <c r="T21">
        <v>0</v>
      </c>
      <c r="U21">
        <v>0</v>
      </c>
      <c r="W21">
        <v>0</v>
      </c>
      <c r="Y21">
        <v>0</v>
      </c>
      <c r="AA21">
        <v>0</v>
      </c>
      <c r="AB21">
        <v>0</v>
      </c>
      <c r="AC21">
        <v>0</v>
      </c>
      <c r="AG21">
        <v>0</v>
      </c>
      <c r="AH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row>
    <row r="22" spans="6:64" x14ac:dyDescent="0.2">
      <c r="F22">
        <v>0</v>
      </c>
      <c r="I22">
        <v>0</v>
      </c>
      <c r="J22">
        <v>0</v>
      </c>
      <c r="K22">
        <v>0</v>
      </c>
      <c r="L22">
        <v>0</v>
      </c>
      <c r="Q22">
        <v>0</v>
      </c>
      <c r="S22">
        <v>0</v>
      </c>
      <c r="T22">
        <v>0</v>
      </c>
      <c r="U22">
        <v>0</v>
      </c>
      <c r="W22">
        <v>0</v>
      </c>
      <c r="Y22">
        <v>0</v>
      </c>
      <c r="AA22">
        <v>0</v>
      </c>
      <c r="AB22">
        <v>0</v>
      </c>
      <c r="AC22">
        <v>0</v>
      </c>
      <c r="AG22">
        <v>0</v>
      </c>
      <c r="AH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row>
    <row r="23" spans="6:64" x14ac:dyDescent="0.2">
      <c r="F23">
        <v>0</v>
      </c>
      <c r="I23">
        <v>0</v>
      </c>
      <c r="J23">
        <v>0</v>
      </c>
      <c r="K23">
        <v>0</v>
      </c>
      <c r="L23">
        <v>0</v>
      </c>
      <c r="Q23">
        <v>0</v>
      </c>
      <c r="S23">
        <v>0</v>
      </c>
      <c r="T23">
        <v>0</v>
      </c>
      <c r="U23">
        <v>0</v>
      </c>
      <c r="W23">
        <v>0</v>
      </c>
      <c r="Y23">
        <v>0</v>
      </c>
      <c r="AA23">
        <v>0</v>
      </c>
      <c r="AB23">
        <v>0</v>
      </c>
      <c r="AC23">
        <v>0</v>
      </c>
      <c r="AG23">
        <v>0</v>
      </c>
      <c r="AH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row>
  </sheetData>
  <autoFilter ref="B3:BL3">
    <sortState ref="B4:BL23">
      <sortCondition descending="1" ref="BL3"/>
    </sortState>
  </autoFilter>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L5"/>
  <sheetViews>
    <sheetView workbookViewId="0">
      <selection activeCell="C5" sqref="C5"/>
    </sheetView>
  </sheetViews>
  <sheetFormatPr defaultRowHeight="14.25" x14ac:dyDescent="0.2"/>
  <sheetData>
    <row r="2" spans="1:64" s="3" customFormat="1" ht="15" x14ac:dyDescent="0.25">
      <c r="A2" s="3" t="s">
        <v>19</v>
      </c>
      <c r="B2" s="3">
        <v>10630</v>
      </c>
      <c r="C2" s="3">
        <v>10604</v>
      </c>
      <c r="D2" s="3">
        <v>10621</v>
      </c>
      <c r="E2" s="3">
        <v>10622</v>
      </c>
      <c r="F2" s="3">
        <v>10623</v>
      </c>
      <c r="G2" s="3">
        <v>10630</v>
      </c>
      <c r="H2" s="3">
        <v>10633</v>
      </c>
      <c r="I2" s="3">
        <v>10655</v>
      </c>
      <c r="J2" s="3">
        <v>10656</v>
      </c>
      <c r="K2" s="3">
        <v>10739</v>
      </c>
      <c r="L2" s="3">
        <v>10747</v>
      </c>
      <c r="M2" s="3">
        <v>10768</v>
      </c>
      <c r="N2" s="3">
        <v>10771</v>
      </c>
      <c r="O2" s="3">
        <v>10817</v>
      </c>
      <c r="P2" s="3">
        <v>10821</v>
      </c>
      <c r="Q2" s="3">
        <v>10835</v>
      </c>
      <c r="R2" s="3">
        <v>10840</v>
      </c>
      <c r="S2" s="3">
        <v>10859</v>
      </c>
      <c r="T2" s="3">
        <v>10871</v>
      </c>
      <c r="U2" s="3">
        <v>10881</v>
      </c>
      <c r="V2" s="3">
        <v>10896</v>
      </c>
      <c r="W2" s="3">
        <v>10907</v>
      </c>
      <c r="X2" s="3">
        <v>10909</v>
      </c>
      <c r="Y2" s="3">
        <v>10912</v>
      </c>
      <c r="Z2" s="3">
        <v>10913</v>
      </c>
      <c r="AA2" s="3">
        <v>10933</v>
      </c>
      <c r="AB2" s="3">
        <v>10946</v>
      </c>
      <c r="AC2" s="3">
        <v>10948</v>
      </c>
      <c r="AD2" s="3">
        <v>10949</v>
      </c>
      <c r="AE2" s="3">
        <v>10989</v>
      </c>
      <c r="AF2" s="3">
        <v>11001</v>
      </c>
      <c r="AG2" s="3">
        <v>10578</v>
      </c>
      <c r="AH2" s="3">
        <v>10583</v>
      </c>
      <c r="AI2" s="3">
        <v>10590</v>
      </c>
      <c r="AJ2" s="3">
        <v>10605</v>
      </c>
      <c r="AK2" s="3">
        <v>10607</v>
      </c>
      <c r="AL2" s="3">
        <v>10628</v>
      </c>
      <c r="AM2" s="3">
        <v>10651</v>
      </c>
      <c r="AN2" s="3">
        <v>10795</v>
      </c>
      <c r="AO2" s="3">
        <v>10804</v>
      </c>
      <c r="AP2" s="3">
        <v>10813</v>
      </c>
      <c r="AQ2" s="3">
        <v>10819</v>
      </c>
      <c r="AR2" s="3">
        <v>10826</v>
      </c>
      <c r="AS2" s="3">
        <v>10836</v>
      </c>
      <c r="AT2" s="3">
        <v>10838</v>
      </c>
      <c r="AU2" s="3">
        <v>10880</v>
      </c>
      <c r="AV2" s="3">
        <v>10882</v>
      </c>
      <c r="AW2" s="3">
        <v>10902</v>
      </c>
      <c r="AX2" s="3">
        <v>10908</v>
      </c>
      <c r="AY2" s="3">
        <v>10910</v>
      </c>
      <c r="AZ2" s="3">
        <v>10911</v>
      </c>
      <c r="BA2" s="3">
        <v>10913</v>
      </c>
      <c r="BB2" s="3">
        <v>10914</v>
      </c>
      <c r="BC2" s="3">
        <v>10923</v>
      </c>
      <c r="BD2" s="3">
        <v>10926</v>
      </c>
      <c r="BE2" s="3">
        <v>10928</v>
      </c>
      <c r="BF2" s="3">
        <v>10936</v>
      </c>
      <c r="BG2" s="3">
        <v>10938</v>
      </c>
      <c r="BH2" s="3">
        <v>10940</v>
      </c>
      <c r="BI2" s="3">
        <v>10947</v>
      </c>
      <c r="BJ2" s="3">
        <v>10992</v>
      </c>
      <c r="BK2" s="3">
        <v>11008</v>
      </c>
      <c r="BL2" s="4">
        <v>10628</v>
      </c>
    </row>
    <row r="3" spans="1:64" x14ac:dyDescent="0.2">
      <c r="B3">
        <v>36.980000000000004</v>
      </c>
      <c r="C3">
        <v>32.85</v>
      </c>
      <c r="D3">
        <v>81.84</v>
      </c>
      <c r="E3">
        <v>94.039999999999992</v>
      </c>
      <c r="F3">
        <v>78.53</v>
      </c>
      <c r="G3">
        <v>38.89</v>
      </c>
      <c r="H3">
        <v>51.36</v>
      </c>
      <c r="I3">
        <v>156.10000000000002</v>
      </c>
      <c r="J3">
        <v>125.10999999999999</v>
      </c>
      <c r="K3">
        <v>163.47999999999999</v>
      </c>
      <c r="L3">
        <v>86.13</v>
      </c>
      <c r="M3">
        <v>36.739999999999995</v>
      </c>
      <c r="N3">
        <v>115.9</v>
      </c>
      <c r="O3">
        <v>15.64</v>
      </c>
      <c r="P3">
        <v>140.35</v>
      </c>
      <c r="Q3">
        <v>50.940000000000005</v>
      </c>
      <c r="R3">
        <v>47.320000000000007</v>
      </c>
      <c r="S3">
        <v>55.959999999999994</v>
      </c>
      <c r="T3">
        <v>58.699999999999996</v>
      </c>
      <c r="U3">
        <v>104.01000000000002</v>
      </c>
      <c r="V3">
        <v>53.860000000000007</v>
      </c>
      <c r="W3">
        <v>112.72</v>
      </c>
      <c r="X3">
        <v>109.8</v>
      </c>
      <c r="Y3">
        <v>126.03</v>
      </c>
      <c r="Z3">
        <v>176.98</v>
      </c>
      <c r="AA3">
        <v>163.13</v>
      </c>
      <c r="AB3">
        <v>139.97</v>
      </c>
      <c r="AC3">
        <v>122.58</v>
      </c>
      <c r="AD3">
        <v>46.56</v>
      </c>
      <c r="AE3">
        <v>106.7</v>
      </c>
      <c r="AF3">
        <v>48.08</v>
      </c>
      <c r="AG3">
        <v>56.059999999999995</v>
      </c>
      <c r="AH3">
        <v>63.540000000000006</v>
      </c>
      <c r="AI3">
        <v>49</v>
      </c>
      <c r="AJ3">
        <v>84.539999999999992</v>
      </c>
      <c r="AK3">
        <v>90.53</v>
      </c>
      <c r="AL3">
        <v>11.290000000000001</v>
      </c>
      <c r="AM3">
        <v>51.389999999999993</v>
      </c>
      <c r="AN3">
        <v>80.83</v>
      </c>
      <c r="AO3">
        <v>53.480000000000004</v>
      </c>
      <c r="AP3">
        <v>103.52000000000001</v>
      </c>
      <c r="AQ3">
        <v>80.320000000000007</v>
      </c>
      <c r="AR3">
        <v>143.74</v>
      </c>
      <c r="AS3">
        <v>54.28</v>
      </c>
      <c r="AT3">
        <v>65.88</v>
      </c>
      <c r="AU3">
        <v>72.58</v>
      </c>
      <c r="AV3">
        <v>49.940000000000005</v>
      </c>
      <c r="AW3">
        <v>130.55000000000001</v>
      </c>
      <c r="AX3">
        <v>96.59</v>
      </c>
      <c r="AY3">
        <v>42.17</v>
      </c>
      <c r="AZ3">
        <v>133.5</v>
      </c>
      <c r="BA3">
        <v>131.76999999999998</v>
      </c>
      <c r="BB3">
        <v>125.82000000000002</v>
      </c>
      <c r="BC3">
        <v>79.710000000000008</v>
      </c>
      <c r="BD3">
        <v>104.05</v>
      </c>
      <c r="BE3">
        <v>90.539999999999992</v>
      </c>
      <c r="BF3">
        <v>14.56</v>
      </c>
      <c r="BG3">
        <v>123.26</v>
      </c>
      <c r="BH3">
        <v>61.33</v>
      </c>
      <c r="BI3">
        <v>111.44999999999999</v>
      </c>
      <c r="BJ3">
        <v>88.11</v>
      </c>
      <c r="BK3">
        <v>119.5</v>
      </c>
      <c r="BL3">
        <v>40.81</v>
      </c>
    </row>
    <row r="4" spans="1:64" x14ac:dyDescent="0.2">
      <c r="B4">
        <v>32.97</v>
      </c>
      <c r="C4">
        <v>29.099999999999998</v>
      </c>
      <c r="D4">
        <v>74.289999999999992</v>
      </c>
      <c r="E4">
        <v>66.92</v>
      </c>
      <c r="F4">
        <v>74.44</v>
      </c>
      <c r="G4">
        <v>34.85</v>
      </c>
      <c r="H4">
        <v>30.410000000000004</v>
      </c>
      <c r="I4">
        <v>144.34</v>
      </c>
      <c r="J4">
        <v>116.11999999999999</v>
      </c>
      <c r="K4">
        <v>163.33000000000001</v>
      </c>
      <c r="L4">
        <v>76.490000000000009</v>
      </c>
      <c r="M4">
        <v>30.06</v>
      </c>
      <c r="N4">
        <v>91.64</v>
      </c>
      <c r="O4">
        <v>5.4199999999999982</v>
      </c>
      <c r="P4">
        <v>130.11000000000001</v>
      </c>
      <c r="Q4">
        <v>48.989999999999995</v>
      </c>
      <c r="R4">
        <v>43.16</v>
      </c>
      <c r="S4">
        <v>47.19</v>
      </c>
      <c r="T4">
        <v>56.099999999999994</v>
      </c>
      <c r="U4">
        <v>68.849999999999994</v>
      </c>
      <c r="V4">
        <v>53.2</v>
      </c>
      <c r="W4">
        <v>95.55</v>
      </c>
      <c r="X4">
        <v>60.160000000000004</v>
      </c>
      <c r="Y4">
        <v>118.34</v>
      </c>
      <c r="Z4">
        <v>173.48</v>
      </c>
      <c r="AA4">
        <v>161.31</v>
      </c>
      <c r="AB4">
        <v>111.58</v>
      </c>
      <c r="AC4">
        <v>120.31</v>
      </c>
      <c r="AD4">
        <v>45.05</v>
      </c>
      <c r="AE4">
        <v>105.13</v>
      </c>
      <c r="AF4">
        <v>29.8</v>
      </c>
      <c r="AG4">
        <v>53.870000000000005</v>
      </c>
      <c r="AH4">
        <v>59.8</v>
      </c>
      <c r="AI4">
        <v>37.880000000000003</v>
      </c>
      <c r="AJ4">
        <v>75.240000000000009</v>
      </c>
      <c r="AK4">
        <v>89.87</v>
      </c>
      <c r="AL4">
        <v>0</v>
      </c>
      <c r="AM4">
        <v>37.410000000000004</v>
      </c>
      <c r="AN4">
        <v>69.039999999999992</v>
      </c>
      <c r="AO4">
        <v>49.33</v>
      </c>
      <c r="AP4">
        <v>95.210000000000008</v>
      </c>
      <c r="AQ4">
        <v>74.14</v>
      </c>
      <c r="AR4">
        <v>111.12</v>
      </c>
      <c r="AS4">
        <v>54.099999999999994</v>
      </c>
      <c r="AT4">
        <v>31.299999999999997</v>
      </c>
      <c r="AU4">
        <v>55.489999999999995</v>
      </c>
      <c r="AV4">
        <v>49.109999999999992</v>
      </c>
      <c r="AW4">
        <v>130.32</v>
      </c>
      <c r="AX4">
        <v>78.52000000000001</v>
      </c>
      <c r="AY4">
        <v>40.01</v>
      </c>
      <c r="AZ4">
        <v>115.37</v>
      </c>
      <c r="BA4">
        <v>118.9</v>
      </c>
      <c r="BB4">
        <v>120.07</v>
      </c>
      <c r="BC4">
        <v>43.67</v>
      </c>
      <c r="BD4">
        <v>92.88000000000001</v>
      </c>
      <c r="BE4">
        <v>85.91</v>
      </c>
      <c r="BF4">
        <v>4.33</v>
      </c>
      <c r="BG4">
        <v>121.66</v>
      </c>
      <c r="BH4">
        <v>54.72</v>
      </c>
      <c r="BI4">
        <v>108.36000000000001</v>
      </c>
      <c r="BJ4">
        <v>86.570000000000007</v>
      </c>
      <c r="BK4">
        <v>8.09</v>
      </c>
      <c r="BL4">
        <v>40.799999999999997</v>
      </c>
    </row>
    <row r="5" spans="1:64" x14ac:dyDescent="0.2">
      <c r="B5">
        <v>31.38</v>
      </c>
      <c r="C5">
        <v>1.8900000000000006</v>
      </c>
      <c r="D5">
        <v>57.519999999999996</v>
      </c>
      <c r="E5">
        <v>54.52</v>
      </c>
      <c r="F5">
        <v>69.25</v>
      </c>
      <c r="G5">
        <v>33.76</v>
      </c>
      <c r="H5">
        <v>22.29</v>
      </c>
      <c r="I5">
        <v>137.81</v>
      </c>
      <c r="J5">
        <v>115.69</v>
      </c>
      <c r="K5">
        <v>155.12</v>
      </c>
      <c r="L5">
        <v>64.839999999999989</v>
      </c>
      <c r="M5">
        <v>22.590000000000003</v>
      </c>
      <c r="N5">
        <v>89.84</v>
      </c>
      <c r="O5">
        <v>0</v>
      </c>
      <c r="P5">
        <v>113.42999999999999</v>
      </c>
      <c r="Q5">
        <v>46.16</v>
      </c>
      <c r="R5">
        <v>36.83</v>
      </c>
      <c r="S5">
        <v>42.83</v>
      </c>
      <c r="T5">
        <v>51.489999999999995</v>
      </c>
      <c r="U5">
        <v>60.58</v>
      </c>
      <c r="V5">
        <v>49.370000000000005</v>
      </c>
      <c r="W5">
        <v>83.42</v>
      </c>
      <c r="X5">
        <v>55.530000000000008</v>
      </c>
      <c r="Y5">
        <v>112.7</v>
      </c>
      <c r="Z5">
        <v>171.82</v>
      </c>
      <c r="AA5">
        <v>154.84</v>
      </c>
      <c r="AB5">
        <v>108.61</v>
      </c>
      <c r="AC5">
        <v>111.59</v>
      </c>
      <c r="AD5">
        <v>28.669999999999998</v>
      </c>
      <c r="AE5">
        <v>69.72999999999999</v>
      </c>
      <c r="AF5">
        <v>29.479999999999997</v>
      </c>
      <c r="AG5">
        <v>48.89</v>
      </c>
      <c r="AH5">
        <v>56.160000000000004</v>
      </c>
      <c r="AI5">
        <v>25.22</v>
      </c>
      <c r="AJ5">
        <v>75.06</v>
      </c>
      <c r="AK5">
        <v>87.49</v>
      </c>
      <c r="AL5">
        <v>0</v>
      </c>
      <c r="AM5">
        <v>33.450000000000003</v>
      </c>
      <c r="AN5">
        <v>66.62</v>
      </c>
      <c r="AO5">
        <v>37.730000000000004</v>
      </c>
      <c r="AP5">
        <v>84.05</v>
      </c>
      <c r="AQ5">
        <v>68.960000000000008</v>
      </c>
      <c r="AR5">
        <v>99.8</v>
      </c>
      <c r="AS5">
        <v>52.31</v>
      </c>
      <c r="AT5">
        <v>25.25</v>
      </c>
      <c r="AU5">
        <v>55.26</v>
      </c>
      <c r="AV5">
        <v>46.4</v>
      </c>
      <c r="AW5">
        <v>125.24000000000001</v>
      </c>
      <c r="AX5">
        <v>62.720000000000006</v>
      </c>
      <c r="AY5">
        <v>39.450000000000003</v>
      </c>
      <c r="AZ5">
        <v>114.35</v>
      </c>
      <c r="BA5">
        <v>109.58</v>
      </c>
      <c r="BB5">
        <v>117.33000000000001</v>
      </c>
      <c r="BC5">
        <v>21.309999999999995</v>
      </c>
      <c r="BD5">
        <v>81.88</v>
      </c>
      <c r="BE5">
        <v>78.45</v>
      </c>
      <c r="BF5">
        <v>2.9399999999999995</v>
      </c>
      <c r="BG5">
        <v>121.62000000000002</v>
      </c>
      <c r="BH5">
        <v>51.6</v>
      </c>
      <c r="BI5">
        <v>105.10999999999999</v>
      </c>
      <c r="BJ5">
        <v>86.5</v>
      </c>
      <c r="BK5">
        <v>0</v>
      </c>
      <c r="BL5">
        <v>39.230000000000004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M67"/>
  <sheetViews>
    <sheetView topLeftCell="A45" workbookViewId="0">
      <selection activeCell="B5" sqref="B5:E67"/>
    </sheetView>
  </sheetViews>
  <sheetFormatPr defaultRowHeight="14.25" x14ac:dyDescent="0.2"/>
  <sheetData>
    <row r="5" spans="1:13" x14ac:dyDescent="0.2">
      <c r="A5" t="s">
        <v>34</v>
      </c>
      <c r="B5" t="s">
        <v>36</v>
      </c>
      <c r="C5" t="s">
        <v>20</v>
      </c>
    </row>
    <row r="6" spans="1:13" ht="15" x14ac:dyDescent="0.25">
      <c r="A6">
        <v>10578</v>
      </c>
      <c r="B6">
        <v>30.340769230769233</v>
      </c>
      <c r="C6" s="3">
        <v>10578</v>
      </c>
      <c r="D6" s="5" t="s">
        <v>21</v>
      </c>
      <c r="E6" t="s">
        <v>22</v>
      </c>
      <c r="F6">
        <v>56.059999999999995</v>
      </c>
      <c r="G6">
        <v>53.870000000000005</v>
      </c>
      <c r="H6">
        <v>48.89</v>
      </c>
      <c r="I6">
        <f>AVERAGE(F6:H6)</f>
        <v>52.94</v>
      </c>
      <c r="K6">
        <v>10578</v>
      </c>
      <c r="L6" s="5" t="s">
        <v>21</v>
      </c>
      <c r="M6" t="s">
        <v>22</v>
      </c>
    </row>
    <row r="7" spans="1:13" ht="15" x14ac:dyDescent="0.25">
      <c r="A7">
        <v>10583</v>
      </c>
      <c r="B7">
        <v>38.710000000000008</v>
      </c>
      <c r="C7" s="3">
        <v>10583</v>
      </c>
      <c r="D7" s="5" t="s">
        <v>23</v>
      </c>
      <c r="E7" t="s">
        <v>24</v>
      </c>
      <c r="F7">
        <v>63.540000000000006</v>
      </c>
      <c r="G7">
        <v>59.8</v>
      </c>
      <c r="H7">
        <v>56.160000000000004</v>
      </c>
      <c r="I7">
        <f t="shared" ref="I7:I51" si="0">AVERAGE(F7:H7)</f>
        <v>59.833333333333336</v>
      </c>
      <c r="K7">
        <v>10583</v>
      </c>
      <c r="L7" s="5" t="s">
        <v>23</v>
      </c>
      <c r="M7" t="s">
        <v>24</v>
      </c>
    </row>
    <row r="8" spans="1:13" ht="15" x14ac:dyDescent="0.25">
      <c r="A8">
        <v>10590</v>
      </c>
      <c r="B8">
        <v>15.92375</v>
      </c>
      <c r="C8" s="3">
        <v>10590</v>
      </c>
      <c r="D8" s="5" t="s">
        <v>23</v>
      </c>
      <c r="E8" t="s">
        <v>22</v>
      </c>
      <c r="F8">
        <v>49</v>
      </c>
      <c r="G8">
        <v>37.880000000000003</v>
      </c>
      <c r="H8">
        <v>25.22</v>
      </c>
      <c r="I8">
        <f t="shared" si="0"/>
        <v>37.366666666666667</v>
      </c>
      <c r="K8">
        <v>10590</v>
      </c>
      <c r="L8" s="5" t="s">
        <v>23</v>
      </c>
      <c r="M8" t="s">
        <v>22</v>
      </c>
    </row>
    <row r="9" spans="1:13" ht="15" x14ac:dyDescent="0.25">
      <c r="A9">
        <v>10604</v>
      </c>
      <c r="B9">
        <v>16.059999999999999</v>
      </c>
      <c r="C9" s="3">
        <v>10604</v>
      </c>
      <c r="D9" s="5" t="s">
        <v>21</v>
      </c>
      <c r="E9" t="s">
        <v>24</v>
      </c>
      <c r="F9">
        <v>32.85</v>
      </c>
      <c r="G9">
        <v>29.099999999999998</v>
      </c>
      <c r="H9">
        <v>1.8900000000000006</v>
      </c>
      <c r="I9">
        <f t="shared" si="0"/>
        <v>21.28</v>
      </c>
      <c r="J9">
        <f>AVERAGE(F9:G9)</f>
        <v>30.975000000000001</v>
      </c>
      <c r="K9">
        <v>10604</v>
      </c>
      <c r="L9" s="5" t="s">
        <v>21</v>
      </c>
      <c r="M9" t="s">
        <v>24</v>
      </c>
    </row>
    <row r="10" spans="1:13" ht="15" x14ac:dyDescent="0.25">
      <c r="A10">
        <v>10605</v>
      </c>
      <c r="B10">
        <v>42.650833333333331</v>
      </c>
      <c r="C10" s="3">
        <v>10605</v>
      </c>
      <c r="D10" s="5" t="s">
        <v>23</v>
      </c>
      <c r="E10" t="s">
        <v>24</v>
      </c>
      <c r="F10">
        <v>84.539999999999992</v>
      </c>
      <c r="G10">
        <v>75.240000000000009</v>
      </c>
      <c r="H10">
        <v>75.06</v>
      </c>
      <c r="I10">
        <f t="shared" si="0"/>
        <v>78.28</v>
      </c>
      <c r="K10">
        <v>10605</v>
      </c>
      <c r="L10" s="5" t="s">
        <v>23</v>
      </c>
      <c r="M10" t="s">
        <v>24</v>
      </c>
    </row>
    <row r="11" spans="1:13" ht="15" x14ac:dyDescent="0.25">
      <c r="A11">
        <v>10607</v>
      </c>
      <c r="B11">
        <v>62.083333333333321</v>
      </c>
      <c r="C11" s="3">
        <v>10607</v>
      </c>
      <c r="D11" s="5" t="s">
        <v>23</v>
      </c>
      <c r="E11" t="s">
        <v>24</v>
      </c>
      <c r="F11">
        <v>90.53</v>
      </c>
      <c r="G11">
        <v>89.87</v>
      </c>
      <c r="H11">
        <v>87.49</v>
      </c>
      <c r="I11">
        <f t="shared" si="0"/>
        <v>89.296666666666667</v>
      </c>
      <c r="K11">
        <v>10607</v>
      </c>
      <c r="L11" s="5" t="s">
        <v>23</v>
      </c>
      <c r="M11" t="s">
        <v>24</v>
      </c>
    </row>
    <row r="12" spans="1:13" ht="15" x14ac:dyDescent="0.25">
      <c r="A12">
        <v>10621</v>
      </c>
      <c r="B12">
        <v>43.714999999999996</v>
      </c>
      <c r="C12" s="3">
        <v>10621</v>
      </c>
      <c r="D12" t="s">
        <v>21</v>
      </c>
      <c r="E12" t="s">
        <v>22</v>
      </c>
      <c r="F12">
        <v>81.84</v>
      </c>
      <c r="G12">
        <v>74.289999999999992</v>
      </c>
      <c r="H12">
        <v>57.519999999999996</v>
      </c>
      <c r="I12">
        <f t="shared" si="0"/>
        <v>71.216666666666654</v>
      </c>
      <c r="K12">
        <v>10621</v>
      </c>
      <c r="L12" t="s">
        <v>21</v>
      </c>
      <c r="M12" t="s">
        <v>22</v>
      </c>
    </row>
    <row r="13" spans="1:13" ht="15" x14ac:dyDescent="0.25">
      <c r="A13">
        <v>10622</v>
      </c>
      <c r="B13">
        <v>42.832000000000001</v>
      </c>
      <c r="C13" s="3">
        <v>10622</v>
      </c>
      <c r="D13" s="6" t="s">
        <v>25</v>
      </c>
      <c r="E13" t="s">
        <v>22</v>
      </c>
      <c r="F13">
        <v>94.039999999999992</v>
      </c>
      <c r="G13">
        <v>66.92</v>
      </c>
      <c r="H13">
        <v>54.52</v>
      </c>
      <c r="I13">
        <f t="shared" si="0"/>
        <v>71.826666666666668</v>
      </c>
      <c r="J13">
        <f>AVERAGE(G13:H13)</f>
        <v>60.72</v>
      </c>
      <c r="K13">
        <v>10622</v>
      </c>
      <c r="L13" s="6" t="s">
        <v>25</v>
      </c>
      <c r="M13" t="s">
        <v>22</v>
      </c>
    </row>
    <row r="14" spans="1:13" ht="15" x14ac:dyDescent="0.25">
      <c r="A14">
        <v>10623</v>
      </c>
      <c r="B14">
        <v>49.821538461538466</v>
      </c>
      <c r="C14" s="3">
        <v>10623</v>
      </c>
      <c r="D14" t="s">
        <v>21</v>
      </c>
      <c r="E14" t="s">
        <v>24</v>
      </c>
      <c r="F14">
        <v>78.53</v>
      </c>
      <c r="G14">
        <v>74.44</v>
      </c>
      <c r="H14">
        <v>69.25</v>
      </c>
      <c r="I14">
        <f t="shared" si="0"/>
        <v>74.073333333333338</v>
      </c>
      <c r="K14">
        <v>10623</v>
      </c>
      <c r="L14" t="s">
        <v>21</v>
      </c>
      <c r="M14" t="s">
        <v>24</v>
      </c>
    </row>
    <row r="15" spans="1:13" ht="15" x14ac:dyDescent="0.25">
      <c r="A15">
        <v>10628</v>
      </c>
      <c r="B15">
        <v>11.290000000000001</v>
      </c>
      <c r="C15" s="3">
        <v>10628</v>
      </c>
      <c r="D15" s="5" t="s">
        <v>23</v>
      </c>
      <c r="E15" t="s">
        <v>22</v>
      </c>
      <c r="F15">
        <v>11.290000000000001</v>
      </c>
      <c r="G15">
        <v>0</v>
      </c>
      <c r="H15">
        <v>0</v>
      </c>
      <c r="I15">
        <f t="shared" si="0"/>
        <v>3.7633333333333336</v>
      </c>
      <c r="K15">
        <v>10628</v>
      </c>
      <c r="L15" s="5" t="s">
        <v>23</v>
      </c>
      <c r="M15" t="s">
        <v>22</v>
      </c>
    </row>
    <row r="16" spans="1:13" ht="15" x14ac:dyDescent="0.25">
      <c r="A16">
        <v>10628</v>
      </c>
      <c r="B16">
        <v>22.213636363636365</v>
      </c>
      <c r="C16" s="4">
        <v>10628</v>
      </c>
      <c r="D16" s="4"/>
      <c r="E16" s="4"/>
      <c r="F16">
        <v>40.81</v>
      </c>
      <c r="G16">
        <v>40.799999999999997</v>
      </c>
      <c r="H16">
        <v>39.230000000000004</v>
      </c>
      <c r="I16">
        <f t="shared" si="0"/>
        <v>40.28</v>
      </c>
      <c r="K16">
        <v>10630</v>
      </c>
      <c r="L16" s="5" t="s">
        <v>23</v>
      </c>
      <c r="M16" t="s">
        <v>22</v>
      </c>
    </row>
    <row r="17" spans="1:13" ht="15" x14ac:dyDescent="0.25">
      <c r="A17">
        <v>10630</v>
      </c>
      <c r="B17">
        <v>25.3</v>
      </c>
      <c r="C17" s="3">
        <v>10630</v>
      </c>
      <c r="D17" s="5" t="s">
        <v>23</v>
      </c>
      <c r="E17" t="s">
        <v>22</v>
      </c>
      <c r="F17">
        <v>36.980000000000004</v>
      </c>
      <c r="G17">
        <v>32.97</v>
      </c>
      <c r="H17">
        <v>31.38</v>
      </c>
      <c r="I17">
        <f t="shared" si="0"/>
        <v>33.776666666666664</v>
      </c>
      <c r="K17">
        <v>10633</v>
      </c>
      <c r="L17" s="5" t="s">
        <v>23</v>
      </c>
      <c r="M17" t="s">
        <v>24</v>
      </c>
    </row>
    <row r="18" spans="1:13" ht="15" x14ac:dyDescent="0.25">
      <c r="A18">
        <v>10630</v>
      </c>
      <c r="B18">
        <v>26.627999999999997</v>
      </c>
      <c r="C18" s="3">
        <v>10630</v>
      </c>
      <c r="D18" s="3"/>
      <c r="E18" s="3"/>
      <c r="F18">
        <v>38.89</v>
      </c>
      <c r="G18">
        <v>34.85</v>
      </c>
      <c r="H18">
        <v>33.76</v>
      </c>
      <c r="I18">
        <f t="shared" si="0"/>
        <v>35.833333333333336</v>
      </c>
      <c r="K18">
        <v>10651</v>
      </c>
      <c r="L18" s="5" t="s">
        <v>23</v>
      </c>
      <c r="M18" t="s">
        <v>22</v>
      </c>
    </row>
    <row r="19" spans="1:13" ht="15" x14ac:dyDescent="0.25">
      <c r="A19">
        <v>10633</v>
      </c>
      <c r="B19">
        <v>20.53857142857143</v>
      </c>
      <c r="C19" s="3">
        <v>10633</v>
      </c>
      <c r="D19" s="5" t="s">
        <v>23</v>
      </c>
      <c r="E19" t="s">
        <v>24</v>
      </c>
      <c r="F19">
        <v>51.36</v>
      </c>
      <c r="G19">
        <v>30.410000000000004</v>
      </c>
      <c r="H19">
        <v>22.29</v>
      </c>
      <c r="I19">
        <f t="shared" si="0"/>
        <v>34.686666666666667</v>
      </c>
      <c r="J19">
        <f>AVERAGE(G19:H19)</f>
        <v>26.35</v>
      </c>
      <c r="K19">
        <v>10655</v>
      </c>
      <c r="L19" s="5" t="s">
        <v>25</v>
      </c>
      <c r="M19" t="s">
        <v>24</v>
      </c>
    </row>
    <row r="20" spans="1:13" ht="15" x14ac:dyDescent="0.25">
      <c r="A20">
        <v>10651</v>
      </c>
      <c r="B20">
        <v>20.648571428571433</v>
      </c>
      <c r="C20" s="3">
        <v>10651</v>
      </c>
      <c r="D20" s="5" t="s">
        <v>23</v>
      </c>
      <c r="E20" t="s">
        <v>22</v>
      </c>
      <c r="F20">
        <v>51.389999999999993</v>
      </c>
      <c r="G20">
        <v>37.410000000000004</v>
      </c>
      <c r="H20">
        <v>33.450000000000003</v>
      </c>
      <c r="I20">
        <f t="shared" si="0"/>
        <v>40.75</v>
      </c>
      <c r="K20">
        <v>10656</v>
      </c>
      <c r="L20" s="5" t="s">
        <v>21</v>
      </c>
      <c r="M20" t="s">
        <v>22</v>
      </c>
    </row>
    <row r="21" spans="1:13" ht="15" x14ac:dyDescent="0.25">
      <c r="A21">
        <v>10655</v>
      </c>
      <c r="B21">
        <v>94.949090909090913</v>
      </c>
      <c r="C21" s="3">
        <v>10655</v>
      </c>
      <c r="D21" s="5" t="s">
        <v>25</v>
      </c>
      <c r="E21" t="s">
        <v>24</v>
      </c>
      <c r="F21">
        <v>156.10000000000002</v>
      </c>
      <c r="G21">
        <v>144.34</v>
      </c>
      <c r="H21">
        <v>137.81</v>
      </c>
      <c r="I21">
        <f t="shared" si="0"/>
        <v>146.08333333333334</v>
      </c>
      <c r="K21">
        <v>10739</v>
      </c>
      <c r="L21" s="5" t="s">
        <v>25</v>
      </c>
      <c r="M21" t="s">
        <v>22</v>
      </c>
    </row>
    <row r="22" spans="1:13" ht="15" x14ac:dyDescent="0.25">
      <c r="A22">
        <v>10656</v>
      </c>
      <c r="B22">
        <v>73.533571428571449</v>
      </c>
      <c r="C22" s="3">
        <v>10656</v>
      </c>
      <c r="D22" s="5" t="s">
        <v>21</v>
      </c>
      <c r="E22" t="s">
        <v>22</v>
      </c>
      <c r="F22">
        <v>125.10999999999999</v>
      </c>
      <c r="G22">
        <v>116.11999999999999</v>
      </c>
      <c r="H22">
        <v>115.69</v>
      </c>
      <c r="I22">
        <f t="shared" si="0"/>
        <v>118.97333333333331</v>
      </c>
      <c r="K22">
        <v>10747</v>
      </c>
      <c r="L22" s="5" t="s">
        <v>21</v>
      </c>
      <c r="M22" t="s">
        <v>24</v>
      </c>
    </row>
    <row r="23" spans="1:13" ht="15" x14ac:dyDescent="0.25">
      <c r="A23">
        <v>10739</v>
      </c>
      <c r="B23">
        <v>133.30416666666667</v>
      </c>
      <c r="C23" s="3">
        <v>10739</v>
      </c>
      <c r="D23" s="5" t="s">
        <v>25</v>
      </c>
      <c r="E23" t="s">
        <v>22</v>
      </c>
      <c r="F23">
        <v>163.47999999999999</v>
      </c>
      <c r="G23">
        <v>163.33000000000001</v>
      </c>
      <c r="H23">
        <v>155.12</v>
      </c>
      <c r="I23">
        <f t="shared" si="0"/>
        <v>160.64333333333335</v>
      </c>
      <c r="K23">
        <v>10768</v>
      </c>
      <c r="L23" s="5" t="s">
        <v>25</v>
      </c>
      <c r="M23" t="s">
        <v>22</v>
      </c>
    </row>
    <row r="24" spans="1:13" ht="15" x14ac:dyDescent="0.25">
      <c r="A24">
        <v>10747</v>
      </c>
      <c r="B24">
        <v>42.7575</v>
      </c>
      <c r="C24" s="3">
        <v>10747</v>
      </c>
      <c r="D24" s="5" t="s">
        <v>21</v>
      </c>
      <c r="E24" t="s">
        <v>24</v>
      </c>
      <c r="F24">
        <v>86.13</v>
      </c>
      <c r="G24">
        <v>76.490000000000009</v>
      </c>
      <c r="H24">
        <v>64.839999999999989</v>
      </c>
      <c r="I24">
        <f t="shared" si="0"/>
        <v>75.819999999999993</v>
      </c>
      <c r="K24">
        <v>10771</v>
      </c>
      <c r="L24" s="5" t="s">
        <v>25</v>
      </c>
      <c r="M24" t="s">
        <v>24</v>
      </c>
    </row>
    <row r="25" spans="1:13" ht="15" x14ac:dyDescent="0.25">
      <c r="A25">
        <v>10768</v>
      </c>
      <c r="B25">
        <v>19.857500000000002</v>
      </c>
      <c r="C25" s="3">
        <v>10768</v>
      </c>
      <c r="D25" s="5" t="s">
        <v>25</v>
      </c>
      <c r="E25" t="s">
        <v>22</v>
      </c>
      <c r="F25">
        <v>36.739999999999995</v>
      </c>
      <c r="G25">
        <v>30.06</v>
      </c>
      <c r="H25">
        <v>22.590000000000003</v>
      </c>
      <c r="I25">
        <f t="shared" si="0"/>
        <v>29.796666666666667</v>
      </c>
      <c r="K25">
        <v>10795</v>
      </c>
      <c r="L25" s="5" t="s">
        <v>23</v>
      </c>
      <c r="M25" t="s">
        <v>22</v>
      </c>
    </row>
    <row r="26" spans="1:13" ht="15" x14ac:dyDescent="0.25">
      <c r="A26">
        <v>10771</v>
      </c>
      <c r="B26">
        <v>77.737999999999985</v>
      </c>
      <c r="C26" s="3">
        <v>10771</v>
      </c>
      <c r="D26" s="5" t="s">
        <v>25</v>
      </c>
      <c r="E26" t="s">
        <v>24</v>
      </c>
      <c r="F26">
        <v>115.9</v>
      </c>
      <c r="G26">
        <v>91.64</v>
      </c>
      <c r="H26">
        <v>89.84</v>
      </c>
      <c r="I26">
        <f t="shared" si="0"/>
        <v>99.126666666666665</v>
      </c>
      <c r="J26">
        <f>AVERAGE(G26:H26)</f>
        <v>90.740000000000009</v>
      </c>
      <c r="K26">
        <v>10804</v>
      </c>
      <c r="L26" s="5" t="s">
        <v>21</v>
      </c>
      <c r="M26" t="s">
        <v>22</v>
      </c>
    </row>
    <row r="27" spans="1:13" ht="15" x14ac:dyDescent="0.25">
      <c r="A27">
        <v>10795</v>
      </c>
      <c r="B27">
        <v>59.727999999999994</v>
      </c>
      <c r="C27" s="3">
        <v>10795</v>
      </c>
      <c r="D27" s="5" t="s">
        <v>23</v>
      </c>
      <c r="E27" t="s">
        <v>22</v>
      </c>
      <c r="F27">
        <v>80.83</v>
      </c>
      <c r="G27">
        <v>69.039999999999992</v>
      </c>
      <c r="H27">
        <v>66.62</v>
      </c>
      <c r="I27">
        <f t="shared" si="0"/>
        <v>72.163333333333341</v>
      </c>
      <c r="K27">
        <v>10813</v>
      </c>
      <c r="L27" s="5" t="s">
        <v>23</v>
      </c>
      <c r="M27" t="s">
        <v>24</v>
      </c>
    </row>
    <row r="28" spans="1:13" ht="15" x14ac:dyDescent="0.25">
      <c r="A28">
        <v>10804</v>
      </c>
      <c r="B28">
        <v>35.627500000000005</v>
      </c>
      <c r="C28" s="3">
        <v>10804</v>
      </c>
      <c r="D28" s="5" t="s">
        <v>21</v>
      </c>
      <c r="E28" t="s">
        <v>22</v>
      </c>
      <c r="F28">
        <v>53.480000000000004</v>
      </c>
      <c r="G28">
        <v>49.33</v>
      </c>
      <c r="H28">
        <v>37.730000000000004</v>
      </c>
      <c r="I28">
        <f t="shared" si="0"/>
        <v>46.846666666666671</v>
      </c>
      <c r="K28">
        <v>10817</v>
      </c>
      <c r="L28" s="5" t="s">
        <v>23</v>
      </c>
      <c r="M28" t="s">
        <v>22</v>
      </c>
    </row>
    <row r="29" spans="1:13" ht="15" x14ac:dyDescent="0.25">
      <c r="A29">
        <v>10813</v>
      </c>
      <c r="B29">
        <v>59.348333333333336</v>
      </c>
      <c r="C29" s="3">
        <v>10813</v>
      </c>
      <c r="D29" s="5" t="s">
        <v>23</v>
      </c>
      <c r="E29" t="s">
        <v>24</v>
      </c>
      <c r="F29">
        <v>103.52000000000001</v>
      </c>
      <c r="G29">
        <v>95.210000000000008</v>
      </c>
      <c r="H29">
        <v>84.05</v>
      </c>
      <c r="I29">
        <f t="shared" si="0"/>
        <v>94.26</v>
      </c>
      <c r="K29">
        <v>10819</v>
      </c>
      <c r="L29" s="5" t="s">
        <v>26</v>
      </c>
      <c r="M29" t="s">
        <v>24</v>
      </c>
    </row>
    <row r="30" spans="1:13" ht="15" x14ac:dyDescent="0.25">
      <c r="A30">
        <v>10817</v>
      </c>
      <c r="B30">
        <v>0.48400000000000104</v>
      </c>
      <c r="C30" s="3">
        <v>10817</v>
      </c>
      <c r="D30" s="5" t="s">
        <v>23</v>
      </c>
      <c r="E30" t="s">
        <v>22</v>
      </c>
      <c r="F30">
        <v>15.64</v>
      </c>
      <c r="G30">
        <v>5.4199999999999982</v>
      </c>
      <c r="H30">
        <v>0</v>
      </c>
      <c r="I30">
        <f t="shared" si="0"/>
        <v>7.02</v>
      </c>
      <c r="K30">
        <v>10821</v>
      </c>
      <c r="L30" s="5" t="s">
        <v>23</v>
      </c>
      <c r="M30" t="s">
        <v>24</v>
      </c>
    </row>
    <row r="31" spans="1:13" ht="15" x14ac:dyDescent="0.25">
      <c r="A31">
        <v>10819</v>
      </c>
      <c r="B31">
        <v>47.49285714285714</v>
      </c>
      <c r="C31" s="3">
        <v>10819</v>
      </c>
      <c r="D31" s="5" t="s">
        <v>26</v>
      </c>
      <c r="E31" t="s">
        <v>24</v>
      </c>
      <c r="F31">
        <v>80.320000000000007</v>
      </c>
      <c r="G31">
        <v>74.14</v>
      </c>
      <c r="H31">
        <v>68.960000000000008</v>
      </c>
      <c r="I31">
        <f t="shared" si="0"/>
        <v>74.473333333333343</v>
      </c>
      <c r="K31">
        <v>10826</v>
      </c>
      <c r="L31" s="5" t="s">
        <v>21</v>
      </c>
      <c r="M31" t="s">
        <v>24</v>
      </c>
    </row>
    <row r="32" spans="1:13" ht="15" x14ac:dyDescent="0.25">
      <c r="A32">
        <v>10821</v>
      </c>
      <c r="B32">
        <v>80.326999999999998</v>
      </c>
      <c r="C32" s="3">
        <v>10821</v>
      </c>
      <c r="D32" s="5" t="s">
        <v>23</v>
      </c>
      <c r="E32" t="s">
        <v>24</v>
      </c>
      <c r="F32">
        <v>140.35</v>
      </c>
      <c r="G32">
        <v>130.11000000000001</v>
      </c>
      <c r="H32">
        <v>113.42999999999999</v>
      </c>
      <c r="I32">
        <f t="shared" si="0"/>
        <v>127.96333333333335</v>
      </c>
      <c r="K32" s="3">
        <v>10831</v>
      </c>
      <c r="L32" s="3" t="s">
        <v>21</v>
      </c>
      <c r="M32" s="3" t="s">
        <v>22</v>
      </c>
    </row>
    <row r="33" spans="1:13" ht="15" x14ac:dyDescent="0.25">
      <c r="A33">
        <v>10826</v>
      </c>
      <c r="B33">
        <v>76.900000000000006</v>
      </c>
      <c r="C33" s="3">
        <v>10826</v>
      </c>
      <c r="D33" s="5" t="s">
        <v>21</v>
      </c>
      <c r="E33" t="s">
        <v>24</v>
      </c>
      <c r="F33">
        <v>143.74</v>
      </c>
      <c r="G33">
        <v>111.12</v>
      </c>
      <c r="H33">
        <v>99.8</v>
      </c>
      <c r="I33">
        <f t="shared" si="0"/>
        <v>118.22000000000001</v>
      </c>
      <c r="K33">
        <v>10835</v>
      </c>
      <c r="L33" s="5" t="s">
        <v>21</v>
      </c>
      <c r="M33" t="s">
        <v>22</v>
      </c>
    </row>
    <row r="34" spans="1:13" ht="15" x14ac:dyDescent="0.25">
      <c r="A34">
        <v>10835</v>
      </c>
      <c r="B34">
        <v>28.529090909090915</v>
      </c>
      <c r="C34" s="3">
        <v>10835</v>
      </c>
      <c r="D34" s="5" t="s">
        <v>21</v>
      </c>
      <c r="E34" t="s">
        <v>22</v>
      </c>
      <c r="F34">
        <v>50.940000000000005</v>
      </c>
      <c r="G34">
        <v>48.989999999999995</v>
      </c>
      <c r="H34">
        <v>46.16</v>
      </c>
      <c r="I34">
        <f t="shared" si="0"/>
        <v>48.696666666666665</v>
      </c>
      <c r="K34">
        <v>10836</v>
      </c>
      <c r="L34" s="5" t="s">
        <v>21</v>
      </c>
      <c r="M34" t="s">
        <v>24</v>
      </c>
    </row>
    <row r="35" spans="1:13" ht="15" x14ac:dyDescent="0.25">
      <c r="A35">
        <v>10836</v>
      </c>
      <c r="B35">
        <v>12.251428571428567</v>
      </c>
      <c r="C35" s="3">
        <v>10836</v>
      </c>
      <c r="D35" s="5" t="s">
        <v>21</v>
      </c>
      <c r="E35" t="s">
        <v>24</v>
      </c>
      <c r="F35">
        <v>54.28</v>
      </c>
      <c r="G35">
        <v>54.099999999999994</v>
      </c>
      <c r="H35">
        <v>52.31</v>
      </c>
      <c r="I35">
        <f t="shared" si="0"/>
        <v>53.563333333333333</v>
      </c>
      <c r="K35">
        <v>10838</v>
      </c>
      <c r="L35" s="5" t="s">
        <v>21</v>
      </c>
      <c r="M35" t="s">
        <v>22</v>
      </c>
    </row>
    <row r="36" spans="1:13" ht="15" x14ac:dyDescent="0.25">
      <c r="A36">
        <v>10838</v>
      </c>
      <c r="B36">
        <v>22.513999999999999</v>
      </c>
      <c r="C36" s="3">
        <v>10838</v>
      </c>
      <c r="D36" s="5" t="s">
        <v>21</v>
      </c>
      <c r="E36" t="s">
        <v>22</v>
      </c>
      <c r="F36">
        <v>65.88</v>
      </c>
      <c r="G36">
        <v>31.299999999999997</v>
      </c>
      <c r="H36">
        <v>25.25</v>
      </c>
      <c r="I36">
        <f t="shared" si="0"/>
        <v>40.809999999999995</v>
      </c>
      <c r="K36">
        <v>10840</v>
      </c>
      <c r="L36" s="5" t="s">
        <v>25</v>
      </c>
      <c r="M36" t="s">
        <v>24</v>
      </c>
    </row>
    <row r="37" spans="1:13" ht="15" x14ac:dyDescent="0.25">
      <c r="A37">
        <v>10840</v>
      </c>
      <c r="B37">
        <v>27.401428571428568</v>
      </c>
      <c r="C37" s="3">
        <v>10840</v>
      </c>
      <c r="D37" s="5" t="s">
        <v>25</v>
      </c>
      <c r="E37" t="s">
        <v>24</v>
      </c>
      <c r="F37">
        <v>47.320000000000007</v>
      </c>
      <c r="G37">
        <v>43.16</v>
      </c>
      <c r="H37">
        <v>36.83</v>
      </c>
      <c r="I37">
        <f t="shared" si="0"/>
        <v>42.436666666666667</v>
      </c>
      <c r="K37">
        <v>10859</v>
      </c>
      <c r="L37" s="5" t="s">
        <v>23</v>
      </c>
      <c r="M37" t="s">
        <v>24</v>
      </c>
    </row>
    <row r="38" spans="1:13" ht="15" x14ac:dyDescent="0.25">
      <c r="A38">
        <v>10859</v>
      </c>
      <c r="B38">
        <v>23.893636363636361</v>
      </c>
      <c r="C38" s="3">
        <v>10859</v>
      </c>
      <c r="D38" s="5" t="s">
        <v>23</v>
      </c>
      <c r="E38" t="s">
        <v>24</v>
      </c>
      <c r="F38">
        <v>55.959999999999994</v>
      </c>
      <c r="G38">
        <v>47.19</v>
      </c>
      <c r="H38">
        <v>42.83</v>
      </c>
      <c r="I38">
        <f t="shared" si="0"/>
        <v>48.66</v>
      </c>
      <c r="K38">
        <v>10871</v>
      </c>
      <c r="L38" s="5" t="s">
        <v>26</v>
      </c>
      <c r="M38" t="s">
        <v>22</v>
      </c>
    </row>
    <row r="39" spans="1:13" ht="15" x14ac:dyDescent="0.25">
      <c r="A39">
        <v>10871</v>
      </c>
      <c r="B39">
        <v>29.986428571428569</v>
      </c>
      <c r="C39" s="3">
        <v>10871</v>
      </c>
      <c r="D39" s="5" t="s">
        <v>26</v>
      </c>
      <c r="E39" t="s">
        <v>22</v>
      </c>
      <c r="F39">
        <v>58.699999999999996</v>
      </c>
      <c r="G39">
        <v>56.099999999999994</v>
      </c>
      <c r="H39">
        <v>51.489999999999995</v>
      </c>
      <c r="I39">
        <f t="shared" si="0"/>
        <v>55.429999999999986</v>
      </c>
      <c r="K39">
        <v>10880</v>
      </c>
      <c r="L39" s="5" t="s">
        <v>23</v>
      </c>
      <c r="M39" t="s">
        <v>22</v>
      </c>
    </row>
    <row r="40" spans="1:13" ht="15" x14ac:dyDescent="0.25">
      <c r="A40">
        <v>10880</v>
      </c>
      <c r="B40">
        <v>46.362499999999997</v>
      </c>
      <c r="C40" s="3">
        <v>10880</v>
      </c>
      <c r="D40" s="5" t="s">
        <v>23</v>
      </c>
      <c r="E40" t="s">
        <v>22</v>
      </c>
      <c r="F40">
        <v>72.58</v>
      </c>
      <c r="G40">
        <v>55.489999999999995</v>
      </c>
      <c r="H40">
        <v>55.26</v>
      </c>
      <c r="I40">
        <f t="shared" si="0"/>
        <v>61.109999999999992</v>
      </c>
      <c r="K40">
        <v>10881</v>
      </c>
      <c r="L40" s="5" t="s">
        <v>23</v>
      </c>
      <c r="M40" t="s">
        <v>24</v>
      </c>
    </row>
    <row r="41" spans="1:13" ht="15" x14ac:dyDescent="0.25">
      <c r="A41">
        <v>10881</v>
      </c>
      <c r="B41">
        <v>41.61</v>
      </c>
      <c r="C41" s="3">
        <v>10881</v>
      </c>
      <c r="D41" s="5" t="s">
        <v>23</v>
      </c>
      <c r="E41" t="s">
        <v>24</v>
      </c>
      <c r="F41">
        <v>104.01000000000002</v>
      </c>
      <c r="G41">
        <v>68.849999999999994</v>
      </c>
      <c r="H41">
        <v>60.58</v>
      </c>
      <c r="I41">
        <f t="shared" si="0"/>
        <v>77.813333333333333</v>
      </c>
      <c r="K41">
        <v>10882</v>
      </c>
      <c r="L41" s="5" t="s">
        <v>23</v>
      </c>
      <c r="M41" t="s">
        <v>22</v>
      </c>
    </row>
    <row r="42" spans="1:13" ht="15" x14ac:dyDescent="0.25">
      <c r="A42">
        <v>10882</v>
      </c>
      <c r="B42">
        <v>31.887777777777778</v>
      </c>
      <c r="C42" s="3">
        <v>10882</v>
      </c>
      <c r="D42" s="5" t="s">
        <v>23</v>
      </c>
      <c r="E42" t="s">
        <v>22</v>
      </c>
      <c r="F42">
        <v>49.940000000000005</v>
      </c>
      <c r="G42">
        <v>49.109999999999992</v>
      </c>
      <c r="H42">
        <v>46.4</v>
      </c>
      <c r="I42">
        <f t="shared" si="0"/>
        <v>48.483333333333327</v>
      </c>
      <c r="K42">
        <v>10896</v>
      </c>
      <c r="L42" s="5" t="s">
        <v>23</v>
      </c>
      <c r="M42" t="s">
        <v>24</v>
      </c>
    </row>
    <row r="43" spans="1:13" ht="15" x14ac:dyDescent="0.25">
      <c r="A43">
        <v>10896</v>
      </c>
      <c r="B43">
        <v>34.338000000000008</v>
      </c>
      <c r="C43" s="3">
        <v>10896</v>
      </c>
      <c r="D43" s="5" t="s">
        <v>23</v>
      </c>
      <c r="E43" t="s">
        <v>24</v>
      </c>
      <c r="F43">
        <v>53.860000000000007</v>
      </c>
      <c r="G43">
        <v>53.2</v>
      </c>
      <c r="H43">
        <v>49.370000000000005</v>
      </c>
      <c r="I43">
        <f t="shared" si="0"/>
        <v>52.143333333333338</v>
      </c>
      <c r="K43">
        <v>10902</v>
      </c>
      <c r="L43" s="5" t="s">
        <v>21</v>
      </c>
      <c r="M43" t="s">
        <v>24</v>
      </c>
    </row>
    <row r="44" spans="1:13" ht="15" x14ac:dyDescent="0.25">
      <c r="A44">
        <v>10902</v>
      </c>
      <c r="B44">
        <v>103.20076923076924</v>
      </c>
      <c r="C44" s="3">
        <v>10902</v>
      </c>
      <c r="D44" s="5" t="s">
        <v>21</v>
      </c>
      <c r="E44" t="s">
        <v>24</v>
      </c>
      <c r="F44">
        <v>130.55000000000001</v>
      </c>
      <c r="G44">
        <v>130.32</v>
      </c>
      <c r="H44">
        <v>125.24000000000001</v>
      </c>
      <c r="I44">
        <f t="shared" si="0"/>
        <v>128.70333333333335</v>
      </c>
      <c r="K44">
        <v>10907</v>
      </c>
      <c r="L44" s="5" t="s">
        <v>21</v>
      </c>
      <c r="M44" t="s">
        <v>24</v>
      </c>
    </row>
    <row r="45" spans="1:13" ht="15" x14ac:dyDescent="0.25">
      <c r="A45">
        <v>10907</v>
      </c>
      <c r="B45">
        <v>47.729374999999997</v>
      </c>
      <c r="C45" s="3">
        <v>10907</v>
      </c>
      <c r="D45" s="5" t="s">
        <v>21</v>
      </c>
      <c r="E45" t="s">
        <v>24</v>
      </c>
      <c r="F45">
        <v>112.72</v>
      </c>
      <c r="G45">
        <v>95.55</v>
      </c>
      <c r="H45">
        <v>83.42</v>
      </c>
      <c r="I45">
        <f t="shared" si="0"/>
        <v>97.23</v>
      </c>
      <c r="K45">
        <v>10908</v>
      </c>
      <c r="L45" s="5" t="s">
        <v>25</v>
      </c>
      <c r="M45" t="s">
        <v>22</v>
      </c>
    </row>
    <row r="46" spans="1:13" ht="15" x14ac:dyDescent="0.25">
      <c r="A46">
        <v>10908</v>
      </c>
      <c r="B46">
        <v>51.228000000000009</v>
      </c>
      <c r="C46" s="3">
        <v>10908</v>
      </c>
      <c r="D46" s="5" t="s">
        <v>25</v>
      </c>
      <c r="E46" t="s">
        <v>22</v>
      </c>
      <c r="F46">
        <v>96.59</v>
      </c>
      <c r="G46">
        <v>78.52000000000001</v>
      </c>
      <c r="H46">
        <v>62.720000000000006</v>
      </c>
      <c r="I46">
        <f t="shared" si="0"/>
        <v>79.276666666666671</v>
      </c>
      <c r="K46">
        <v>10909</v>
      </c>
      <c r="L46" s="5" t="s">
        <v>25</v>
      </c>
      <c r="M46" t="s">
        <v>22</v>
      </c>
    </row>
    <row r="47" spans="1:13" ht="15" x14ac:dyDescent="0.25">
      <c r="A47">
        <v>10909</v>
      </c>
      <c r="B47">
        <v>51.330000000000005</v>
      </c>
      <c r="C47" s="3">
        <v>10909</v>
      </c>
      <c r="D47" s="5" t="s">
        <v>25</v>
      </c>
      <c r="E47" t="s">
        <v>22</v>
      </c>
      <c r="F47">
        <v>109.8</v>
      </c>
      <c r="G47">
        <v>60.160000000000004</v>
      </c>
      <c r="H47">
        <v>55.530000000000008</v>
      </c>
      <c r="I47">
        <f t="shared" si="0"/>
        <v>75.163333333333341</v>
      </c>
      <c r="K47">
        <v>10910</v>
      </c>
      <c r="L47" s="5" t="s">
        <v>21</v>
      </c>
      <c r="M47" t="s">
        <v>22</v>
      </c>
    </row>
    <row r="48" spans="1:13" ht="15" x14ac:dyDescent="0.25">
      <c r="A48">
        <v>10910</v>
      </c>
      <c r="B48">
        <v>26.567857142857132</v>
      </c>
      <c r="C48" s="3">
        <v>10910</v>
      </c>
      <c r="D48" s="5" t="s">
        <v>21</v>
      </c>
      <c r="E48" t="s">
        <v>22</v>
      </c>
      <c r="F48">
        <v>42.17</v>
      </c>
      <c r="G48">
        <v>40.01</v>
      </c>
      <c r="H48">
        <v>39.450000000000003</v>
      </c>
      <c r="I48">
        <f t="shared" si="0"/>
        <v>40.543333333333337</v>
      </c>
      <c r="K48">
        <v>10911</v>
      </c>
      <c r="L48" s="5" t="s">
        <v>25</v>
      </c>
      <c r="M48" t="s">
        <v>24</v>
      </c>
    </row>
    <row r="49" spans="1:13" ht="15" x14ac:dyDescent="0.25">
      <c r="A49">
        <v>10911</v>
      </c>
      <c r="B49">
        <v>81.991874999999993</v>
      </c>
      <c r="C49" s="3">
        <v>10911</v>
      </c>
      <c r="D49" s="5" t="s">
        <v>25</v>
      </c>
      <c r="E49" t="s">
        <v>24</v>
      </c>
      <c r="F49">
        <v>133.5</v>
      </c>
      <c r="G49">
        <v>115.37</v>
      </c>
      <c r="H49">
        <v>114.35</v>
      </c>
      <c r="I49">
        <f t="shared" si="0"/>
        <v>121.07333333333334</v>
      </c>
      <c r="K49">
        <v>10912</v>
      </c>
      <c r="L49" s="5" t="s">
        <v>25</v>
      </c>
      <c r="M49" t="s">
        <v>24</v>
      </c>
    </row>
    <row r="50" spans="1:13" ht="15" x14ac:dyDescent="0.25">
      <c r="A50">
        <v>10912</v>
      </c>
      <c r="B50">
        <v>78.2</v>
      </c>
      <c r="C50" s="3">
        <v>10912</v>
      </c>
      <c r="D50" s="5" t="s">
        <v>25</v>
      </c>
      <c r="E50" t="s">
        <v>24</v>
      </c>
      <c r="F50">
        <v>126.03</v>
      </c>
      <c r="G50">
        <v>118.34</v>
      </c>
      <c r="H50">
        <v>112.7</v>
      </c>
      <c r="I50">
        <f t="shared" si="0"/>
        <v>119.02333333333333</v>
      </c>
      <c r="K50">
        <v>10913</v>
      </c>
      <c r="L50" s="5" t="s">
        <v>25</v>
      </c>
      <c r="M50" t="s">
        <v>22</v>
      </c>
    </row>
    <row r="51" spans="1:13" ht="15" x14ac:dyDescent="0.25">
      <c r="A51">
        <v>10913</v>
      </c>
      <c r="B51">
        <v>140.76249999999999</v>
      </c>
      <c r="C51" s="3">
        <v>10913</v>
      </c>
      <c r="D51" s="5" t="s">
        <v>25</v>
      </c>
      <c r="E51" t="s">
        <v>22</v>
      </c>
      <c r="F51">
        <v>176.98</v>
      </c>
      <c r="G51">
        <v>173.48</v>
      </c>
      <c r="H51">
        <v>171.82</v>
      </c>
      <c r="I51">
        <f t="shared" si="0"/>
        <v>174.09333333333333</v>
      </c>
      <c r="K51">
        <v>10914</v>
      </c>
      <c r="L51" s="5" t="s">
        <v>25</v>
      </c>
      <c r="M51" t="s">
        <v>24</v>
      </c>
    </row>
    <row r="52" spans="1:13" ht="15" x14ac:dyDescent="0.25">
      <c r="A52">
        <v>10914</v>
      </c>
      <c r="B52">
        <v>99.938888888888911</v>
      </c>
      <c r="C52" s="3">
        <v>10914</v>
      </c>
      <c r="D52" s="5" t="s">
        <v>25</v>
      </c>
      <c r="E52" t="s">
        <v>24</v>
      </c>
      <c r="F52">
        <v>125.82000000000002</v>
      </c>
      <c r="G52">
        <v>120.07</v>
      </c>
      <c r="H52">
        <v>117.33000000000001</v>
      </c>
      <c r="I52">
        <f t="shared" ref="I52:I67" si="1">AVERAGE(F52:H52)</f>
        <v>121.07333333333334</v>
      </c>
      <c r="K52">
        <v>10923</v>
      </c>
      <c r="L52" s="5" t="s">
        <v>21</v>
      </c>
      <c r="M52" t="s">
        <v>24</v>
      </c>
    </row>
    <row r="53" spans="1:13" ht="15" x14ac:dyDescent="0.25">
      <c r="A53">
        <v>10923</v>
      </c>
      <c r="B53">
        <v>31.85166666666667</v>
      </c>
      <c r="C53" s="3">
        <v>10923</v>
      </c>
      <c r="D53" s="5" t="s">
        <v>21</v>
      </c>
      <c r="E53" t="s">
        <v>24</v>
      </c>
      <c r="F53">
        <v>79.710000000000008</v>
      </c>
      <c r="G53">
        <v>43.67</v>
      </c>
      <c r="H53">
        <v>21.309999999999995</v>
      </c>
      <c r="I53">
        <f t="shared" si="1"/>
        <v>48.23</v>
      </c>
      <c r="K53">
        <v>10926</v>
      </c>
      <c r="L53" s="5" t="s">
        <v>25</v>
      </c>
      <c r="M53" t="s">
        <v>24</v>
      </c>
    </row>
    <row r="54" spans="1:13" ht="15" x14ac:dyDescent="0.25">
      <c r="A54">
        <v>10926</v>
      </c>
      <c r="B54">
        <v>55.097999999999992</v>
      </c>
      <c r="C54" s="3">
        <v>10926</v>
      </c>
      <c r="D54" s="5" t="s">
        <v>25</v>
      </c>
      <c r="E54" t="s">
        <v>24</v>
      </c>
      <c r="F54">
        <v>104.05</v>
      </c>
      <c r="G54">
        <v>92.88000000000001</v>
      </c>
      <c r="H54">
        <v>81.88</v>
      </c>
      <c r="I54">
        <f t="shared" si="1"/>
        <v>92.936666666666667</v>
      </c>
      <c r="K54">
        <v>10928</v>
      </c>
      <c r="L54" s="5" t="s">
        <v>21</v>
      </c>
      <c r="M54" t="s">
        <v>22</v>
      </c>
    </row>
    <row r="55" spans="1:13" ht="15" x14ac:dyDescent="0.25">
      <c r="A55">
        <v>10928</v>
      </c>
      <c r="B55">
        <v>54.382499999999993</v>
      </c>
      <c r="C55" s="3">
        <v>10928</v>
      </c>
      <c r="D55" s="5" t="s">
        <v>21</v>
      </c>
      <c r="E55" t="s">
        <v>22</v>
      </c>
      <c r="F55">
        <v>90.539999999999992</v>
      </c>
      <c r="G55">
        <v>85.91</v>
      </c>
      <c r="H55">
        <v>78.45</v>
      </c>
      <c r="I55">
        <f t="shared" si="1"/>
        <v>84.966666666666654</v>
      </c>
      <c r="K55">
        <v>10933</v>
      </c>
      <c r="L55" s="5" t="s">
        <v>26</v>
      </c>
      <c r="M55" t="s">
        <v>22</v>
      </c>
    </row>
    <row r="56" spans="1:13" ht="15" x14ac:dyDescent="0.25">
      <c r="A56">
        <v>10933</v>
      </c>
      <c r="B56">
        <v>125.83923076923074</v>
      </c>
      <c r="C56" s="3">
        <v>10933</v>
      </c>
      <c r="D56" s="5" t="s">
        <v>26</v>
      </c>
      <c r="E56" t="s">
        <v>22</v>
      </c>
      <c r="F56">
        <v>163.13</v>
      </c>
      <c r="G56">
        <v>161.31</v>
      </c>
      <c r="H56">
        <v>154.84</v>
      </c>
      <c r="I56">
        <f t="shared" si="1"/>
        <v>159.76</v>
      </c>
      <c r="K56">
        <v>10936</v>
      </c>
      <c r="L56" s="5" t="s">
        <v>25</v>
      </c>
      <c r="M56" t="s">
        <v>22</v>
      </c>
    </row>
    <row r="57" spans="1:13" ht="15" x14ac:dyDescent="0.25">
      <c r="A57">
        <v>10936</v>
      </c>
      <c r="B57">
        <v>3.5680000000000001</v>
      </c>
      <c r="C57" s="3">
        <v>10936</v>
      </c>
      <c r="D57" s="5" t="s">
        <v>25</v>
      </c>
      <c r="E57" t="s">
        <v>22</v>
      </c>
      <c r="F57">
        <v>14.56</v>
      </c>
      <c r="G57">
        <v>4.33</v>
      </c>
      <c r="H57">
        <v>2.9399999999999995</v>
      </c>
      <c r="I57">
        <f t="shared" si="1"/>
        <v>7.2766666666666664</v>
      </c>
      <c r="K57">
        <v>10938</v>
      </c>
      <c r="L57" s="5" t="s">
        <v>25</v>
      </c>
      <c r="M57" t="s">
        <v>24</v>
      </c>
    </row>
    <row r="58" spans="1:13" ht="15" x14ac:dyDescent="0.25">
      <c r="A58">
        <v>10938</v>
      </c>
      <c r="B58">
        <v>63.349999999999994</v>
      </c>
      <c r="C58" s="3">
        <v>10938</v>
      </c>
      <c r="D58" s="5" t="s">
        <v>25</v>
      </c>
      <c r="E58" t="s">
        <v>24</v>
      </c>
      <c r="F58">
        <v>123.26</v>
      </c>
      <c r="G58">
        <v>121.66</v>
      </c>
      <c r="H58">
        <v>121.62000000000002</v>
      </c>
      <c r="I58">
        <f t="shared" si="1"/>
        <v>122.18</v>
      </c>
      <c r="K58">
        <v>10940</v>
      </c>
      <c r="L58" s="5" t="s">
        <v>25</v>
      </c>
      <c r="M58" t="s">
        <v>22</v>
      </c>
    </row>
    <row r="59" spans="1:13" ht="15" x14ac:dyDescent="0.25">
      <c r="A59">
        <v>10940</v>
      </c>
      <c r="B59">
        <v>44.624444444444443</v>
      </c>
      <c r="C59" s="3">
        <v>10940</v>
      </c>
      <c r="D59" s="5" t="s">
        <v>25</v>
      </c>
      <c r="E59" t="s">
        <v>22</v>
      </c>
      <c r="F59">
        <v>61.33</v>
      </c>
      <c r="G59">
        <v>54.72</v>
      </c>
      <c r="H59">
        <v>51.6</v>
      </c>
      <c r="I59">
        <f t="shared" si="1"/>
        <v>55.883333333333333</v>
      </c>
      <c r="K59">
        <v>10946</v>
      </c>
      <c r="L59" s="5" t="s">
        <v>21</v>
      </c>
      <c r="M59" t="s">
        <v>24</v>
      </c>
    </row>
    <row r="60" spans="1:13" ht="15" x14ac:dyDescent="0.25">
      <c r="A60">
        <v>10946</v>
      </c>
      <c r="B60">
        <v>75.298666666666662</v>
      </c>
      <c r="C60" s="3">
        <v>10946</v>
      </c>
      <c r="D60" s="5" t="s">
        <v>21</v>
      </c>
      <c r="E60" t="s">
        <v>24</v>
      </c>
      <c r="F60">
        <v>139.97</v>
      </c>
      <c r="G60">
        <v>111.58</v>
      </c>
      <c r="H60">
        <v>108.61</v>
      </c>
      <c r="I60">
        <f t="shared" si="1"/>
        <v>120.05333333333334</v>
      </c>
      <c r="K60">
        <v>10947</v>
      </c>
      <c r="L60" s="5" t="s">
        <v>25</v>
      </c>
      <c r="M60" t="s">
        <v>22</v>
      </c>
    </row>
    <row r="61" spans="1:13" ht="15" x14ac:dyDescent="0.25">
      <c r="A61">
        <v>10947</v>
      </c>
      <c r="B61">
        <v>71.517142857142858</v>
      </c>
      <c r="C61" s="3">
        <v>10947</v>
      </c>
      <c r="D61" s="5" t="s">
        <v>25</v>
      </c>
      <c r="E61" t="s">
        <v>22</v>
      </c>
      <c r="F61">
        <v>111.44999999999999</v>
      </c>
      <c r="G61">
        <v>108.36000000000001</v>
      </c>
      <c r="H61">
        <v>105.10999999999999</v>
      </c>
      <c r="I61">
        <f t="shared" si="1"/>
        <v>108.30666666666666</v>
      </c>
      <c r="K61">
        <v>10948</v>
      </c>
      <c r="L61" s="5" t="s">
        <v>21</v>
      </c>
      <c r="M61" t="s">
        <v>22</v>
      </c>
    </row>
    <row r="62" spans="1:13" ht="15" x14ac:dyDescent="0.25">
      <c r="A62">
        <v>10948</v>
      </c>
      <c r="B62">
        <v>80.903333333333322</v>
      </c>
      <c r="C62" s="3">
        <v>10948</v>
      </c>
      <c r="D62" s="5" t="s">
        <v>21</v>
      </c>
      <c r="E62" t="s">
        <v>22</v>
      </c>
      <c r="F62">
        <v>122.58</v>
      </c>
      <c r="G62">
        <v>120.31</v>
      </c>
      <c r="H62">
        <v>111.59</v>
      </c>
      <c r="I62">
        <f t="shared" si="1"/>
        <v>118.16000000000001</v>
      </c>
      <c r="K62">
        <v>10949</v>
      </c>
      <c r="L62" s="5" t="s">
        <v>25</v>
      </c>
      <c r="M62" t="s">
        <v>24</v>
      </c>
    </row>
    <row r="63" spans="1:13" ht="15" x14ac:dyDescent="0.25">
      <c r="A63">
        <v>10949</v>
      </c>
      <c r="B63">
        <v>22.345714285714283</v>
      </c>
      <c r="C63" s="3">
        <v>10949</v>
      </c>
      <c r="D63" s="5" t="s">
        <v>25</v>
      </c>
      <c r="E63" t="s">
        <v>24</v>
      </c>
      <c r="F63">
        <v>46.56</v>
      </c>
      <c r="G63">
        <v>45.05</v>
      </c>
      <c r="H63">
        <v>28.669999999999998</v>
      </c>
      <c r="I63">
        <f t="shared" si="1"/>
        <v>40.093333333333334</v>
      </c>
      <c r="K63">
        <v>10989</v>
      </c>
      <c r="L63" s="5" t="s">
        <v>23</v>
      </c>
      <c r="M63" t="s">
        <v>22</v>
      </c>
    </row>
    <row r="64" spans="1:13" ht="15" x14ac:dyDescent="0.25">
      <c r="A64">
        <v>10989</v>
      </c>
      <c r="B64">
        <v>65.858888888888885</v>
      </c>
      <c r="C64" s="3">
        <v>10989</v>
      </c>
      <c r="D64" s="5" t="s">
        <v>23</v>
      </c>
      <c r="E64" t="s">
        <v>22</v>
      </c>
      <c r="F64">
        <v>106.7</v>
      </c>
      <c r="G64">
        <v>105.13</v>
      </c>
      <c r="H64">
        <v>69.72999999999999</v>
      </c>
      <c r="I64">
        <f t="shared" si="1"/>
        <v>93.85333333333331</v>
      </c>
      <c r="K64">
        <v>10990</v>
      </c>
      <c r="L64" s="5" t="s">
        <v>23</v>
      </c>
      <c r="M64" t="s">
        <v>24</v>
      </c>
    </row>
    <row r="65" spans="1:13" ht="15" x14ac:dyDescent="0.25">
      <c r="A65">
        <v>10992</v>
      </c>
      <c r="B65">
        <v>73.748000000000005</v>
      </c>
      <c r="C65" s="3">
        <v>10992</v>
      </c>
      <c r="D65" s="5" t="s">
        <v>23</v>
      </c>
      <c r="E65" t="s">
        <v>22</v>
      </c>
      <c r="F65">
        <v>88.11</v>
      </c>
      <c r="G65">
        <v>86.570000000000007</v>
      </c>
      <c r="H65">
        <v>86.5</v>
      </c>
      <c r="I65">
        <f t="shared" si="1"/>
        <v>87.06</v>
      </c>
      <c r="K65">
        <v>10992</v>
      </c>
      <c r="L65" s="5" t="s">
        <v>23</v>
      </c>
      <c r="M65" t="s">
        <v>22</v>
      </c>
    </row>
    <row r="66" spans="1:13" ht="15" x14ac:dyDescent="0.25">
      <c r="A66">
        <v>11001</v>
      </c>
      <c r="B66">
        <v>28.577142857142857</v>
      </c>
      <c r="C66" s="3">
        <v>11001</v>
      </c>
      <c r="D66" s="5" t="s">
        <v>26</v>
      </c>
      <c r="E66" t="s">
        <v>24</v>
      </c>
      <c r="F66">
        <v>48.08</v>
      </c>
      <c r="G66">
        <v>29.8</v>
      </c>
      <c r="H66">
        <v>29.479999999999997</v>
      </c>
      <c r="I66">
        <f t="shared" si="1"/>
        <v>35.786666666666662</v>
      </c>
      <c r="K66">
        <v>11001</v>
      </c>
      <c r="L66" s="5" t="s">
        <v>26</v>
      </c>
      <c r="M66" t="s">
        <v>24</v>
      </c>
    </row>
    <row r="67" spans="1:13" ht="15" x14ac:dyDescent="0.25">
      <c r="A67">
        <v>11008</v>
      </c>
      <c r="B67">
        <v>63.795000000000002</v>
      </c>
      <c r="C67" s="3">
        <v>11008</v>
      </c>
      <c r="D67" s="5" t="s">
        <v>25</v>
      </c>
      <c r="E67" t="s">
        <v>24</v>
      </c>
      <c r="F67">
        <v>119.5</v>
      </c>
      <c r="G67">
        <v>8.09</v>
      </c>
      <c r="H67">
        <v>0</v>
      </c>
      <c r="I67">
        <f t="shared" si="1"/>
        <v>42.53</v>
      </c>
      <c r="K67">
        <v>11008</v>
      </c>
      <c r="L67" s="5" t="s">
        <v>25</v>
      </c>
      <c r="M67" t="s">
        <v>24</v>
      </c>
    </row>
  </sheetData>
  <autoFilter ref="C5:H68">
    <sortState ref="C6:F68">
      <sortCondition ref="C5"/>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Q36"/>
  <sheetViews>
    <sheetView tabSelected="1" workbookViewId="0">
      <selection activeCell="G6" sqref="G6"/>
    </sheetView>
  </sheetViews>
  <sheetFormatPr defaultRowHeight="14.25" x14ac:dyDescent="0.2"/>
  <sheetData>
    <row r="3" spans="2:17" x14ac:dyDescent="0.2">
      <c r="D3" t="s">
        <v>46</v>
      </c>
      <c r="E3" t="s">
        <v>45</v>
      </c>
      <c r="F3" t="s">
        <v>47</v>
      </c>
    </row>
    <row r="4" spans="2:17" x14ac:dyDescent="0.2">
      <c r="D4">
        <f>68.47-96.65</f>
        <v>-28.180000000000007</v>
      </c>
      <c r="E4">
        <f>SQRT(1293.34)</f>
        <v>35.963036579243415</v>
      </c>
      <c r="F4">
        <f>D4/E4</f>
        <v>-0.78358233009346323</v>
      </c>
    </row>
    <row r="5" spans="2:17" x14ac:dyDescent="0.2">
      <c r="D5">
        <f>E5*0.955</f>
        <v>0.90332096593625022</v>
      </c>
      <c r="E5">
        <f>SQRT(0.8947)</f>
        <v>0.9458858282054976</v>
      </c>
      <c r="F5">
        <f>F4*D5</f>
        <v>-0.7078263473106049</v>
      </c>
      <c r="G5" t="s">
        <v>48</v>
      </c>
    </row>
    <row r="7" spans="2:17" ht="15" x14ac:dyDescent="0.25">
      <c r="B7" s="3">
        <v>10578</v>
      </c>
      <c r="C7" s="5" t="s">
        <v>21</v>
      </c>
      <c r="D7" t="s">
        <v>22</v>
      </c>
      <c r="E7">
        <v>52.94</v>
      </c>
      <c r="F7">
        <f t="shared" ref="F7:F17" si="0">(E7/$E$18)*100</f>
        <v>69.463187317845126</v>
      </c>
      <c r="H7" s="3">
        <v>10590</v>
      </c>
      <c r="I7" s="5" t="s">
        <v>23</v>
      </c>
      <c r="J7" t="s">
        <v>22</v>
      </c>
      <c r="K7">
        <v>37.366666666666667</v>
      </c>
      <c r="L7">
        <f>(K7/$E$18)*100</f>
        <v>49.029236231774576</v>
      </c>
      <c r="M7" s="3">
        <v>10622</v>
      </c>
      <c r="N7" s="6" t="s">
        <v>25</v>
      </c>
      <c r="O7" t="s">
        <v>22</v>
      </c>
      <c r="P7">
        <v>71.826666666666668</v>
      </c>
      <c r="Q7">
        <f t="shared" ref="Q7:Q15" si="1">(P7/$E$18)*100</f>
        <v>94.244601456046269</v>
      </c>
    </row>
    <row r="8" spans="2:17" ht="15" x14ac:dyDescent="0.25">
      <c r="B8" s="3">
        <v>10621</v>
      </c>
      <c r="C8" t="s">
        <v>21</v>
      </c>
      <c r="D8" t="s">
        <v>22</v>
      </c>
      <c r="E8">
        <v>71.216666666666654</v>
      </c>
      <c r="F8">
        <f t="shared" si="0"/>
        <v>93.444213389104704</v>
      </c>
      <c r="H8" s="3">
        <v>10628</v>
      </c>
      <c r="I8" s="5" t="s">
        <v>23</v>
      </c>
      <c r="J8" t="s">
        <v>22</v>
      </c>
      <c r="K8">
        <v>40.28</v>
      </c>
      <c r="L8">
        <f t="shared" ref="L8:L16" si="2">(K8/$E$18)*100</f>
        <v>52.851854649845144</v>
      </c>
      <c r="M8" s="3">
        <v>10739</v>
      </c>
      <c r="N8" s="5" t="s">
        <v>25</v>
      </c>
      <c r="O8" t="s">
        <v>22</v>
      </c>
      <c r="P8">
        <v>160.64333333333335</v>
      </c>
      <c r="Q8">
        <f t="shared" si="1"/>
        <v>210.78197874379234</v>
      </c>
    </row>
    <row r="9" spans="2:17" ht="15" x14ac:dyDescent="0.25">
      <c r="B9" s="3">
        <v>10656</v>
      </c>
      <c r="C9" s="5" t="s">
        <v>21</v>
      </c>
      <c r="D9" t="s">
        <v>22</v>
      </c>
      <c r="E9">
        <v>118.97333333333331</v>
      </c>
      <c r="F9">
        <f t="shared" si="0"/>
        <v>156.10628899058858</v>
      </c>
      <c r="H9" s="3">
        <v>10630</v>
      </c>
      <c r="I9" s="5" t="s">
        <v>23</v>
      </c>
      <c r="J9" t="s">
        <v>22</v>
      </c>
      <c r="K9">
        <v>33.776666666666664</v>
      </c>
      <c r="L9">
        <f t="shared" si="2"/>
        <v>44.318755641085794</v>
      </c>
      <c r="M9" s="3">
        <v>10768</v>
      </c>
      <c r="N9" s="5" t="s">
        <v>25</v>
      </c>
      <c r="O9" t="s">
        <v>22</v>
      </c>
      <c r="P9">
        <v>29.796666666666667</v>
      </c>
      <c r="Q9">
        <f t="shared" si="1"/>
        <v>39.096551532188492</v>
      </c>
    </row>
    <row r="10" spans="2:17" ht="15" x14ac:dyDescent="0.25">
      <c r="B10" s="3">
        <v>10804</v>
      </c>
      <c r="C10" s="5" t="s">
        <v>21</v>
      </c>
      <c r="D10" t="s">
        <v>22</v>
      </c>
      <c r="E10">
        <v>46.846666666666671</v>
      </c>
      <c r="F10">
        <f t="shared" si="0"/>
        <v>61.468054058997325</v>
      </c>
      <c r="H10" s="3">
        <v>10651</v>
      </c>
      <c r="I10" s="5" t="s">
        <v>23</v>
      </c>
      <c r="J10" t="s">
        <v>22</v>
      </c>
      <c r="K10">
        <v>40.75</v>
      </c>
      <c r="L10">
        <f t="shared" si="2"/>
        <v>53.46854709486567</v>
      </c>
      <c r="M10" s="3">
        <v>10908</v>
      </c>
      <c r="N10" s="5" t="s">
        <v>25</v>
      </c>
      <c r="O10" t="s">
        <v>22</v>
      </c>
      <c r="P10">
        <v>79.276666666666671</v>
      </c>
      <c r="Q10">
        <f t="shared" si="1"/>
        <v>104.01983276541435</v>
      </c>
    </row>
    <row r="11" spans="2:17" ht="15" x14ac:dyDescent="0.25">
      <c r="B11" s="3">
        <v>10835</v>
      </c>
      <c r="C11" s="5" t="s">
        <v>21</v>
      </c>
      <c r="D11" t="s">
        <v>22</v>
      </c>
      <c r="E11">
        <v>48.696666666666665</v>
      </c>
      <c r="F11">
        <f t="shared" si="0"/>
        <v>63.895460491524958</v>
      </c>
      <c r="H11" s="3">
        <v>10795</v>
      </c>
      <c r="I11" s="5" t="s">
        <v>23</v>
      </c>
      <c r="J11" t="s">
        <v>22</v>
      </c>
      <c r="K11">
        <v>72.163333333333341</v>
      </c>
      <c r="L11">
        <f t="shared" si="2"/>
        <v>94.686345689713463</v>
      </c>
      <c r="M11" s="3">
        <v>10909</v>
      </c>
      <c r="N11" s="5" t="s">
        <v>25</v>
      </c>
      <c r="O11" t="s">
        <v>22</v>
      </c>
      <c r="P11">
        <v>75.163333333333341</v>
      </c>
      <c r="Q11">
        <f t="shared" si="1"/>
        <v>98.622680445163695</v>
      </c>
    </row>
    <row r="12" spans="2:17" ht="15" x14ac:dyDescent="0.25">
      <c r="B12" s="3">
        <v>10838</v>
      </c>
      <c r="C12" s="5" t="s">
        <v>21</v>
      </c>
      <c r="D12" t="s">
        <v>22</v>
      </c>
      <c r="E12">
        <v>40.809999999999995</v>
      </c>
      <c r="F12">
        <f t="shared" si="0"/>
        <v>53.547273789974668</v>
      </c>
      <c r="H12" s="3">
        <v>10817</v>
      </c>
      <c r="I12" s="5" t="s">
        <v>23</v>
      </c>
      <c r="J12" t="s">
        <v>22</v>
      </c>
      <c r="K12">
        <v>7.02</v>
      </c>
      <c r="L12">
        <f t="shared" si="2"/>
        <v>9.211023327753546</v>
      </c>
      <c r="M12" s="3">
        <v>10913</v>
      </c>
      <c r="N12" s="5" t="s">
        <v>25</v>
      </c>
      <c r="O12" t="s">
        <v>22</v>
      </c>
      <c r="P12">
        <v>174.09333333333333</v>
      </c>
      <c r="Q12">
        <f t="shared" si="1"/>
        <v>228.42987956406091</v>
      </c>
    </row>
    <row r="13" spans="2:17" ht="15" x14ac:dyDescent="0.25">
      <c r="B13" s="3">
        <v>10871</v>
      </c>
      <c r="C13" s="5" t="s">
        <v>26</v>
      </c>
      <c r="D13" t="s">
        <v>22</v>
      </c>
      <c r="E13">
        <v>55.429999999999986</v>
      </c>
      <c r="F13">
        <f t="shared" si="0"/>
        <v>72.730345164868808</v>
      </c>
      <c r="H13" s="3">
        <v>10880</v>
      </c>
      <c r="I13" s="5" t="s">
        <v>23</v>
      </c>
      <c r="J13" t="s">
        <v>22</v>
      </c>
      <c r="K13">
        <v>61.109999999999992</v>
      </c>
      <c r="L13">
        <f t="shared" si="2"/>
        <v>80.183138968521249</v>
      </c>
      <c r="M13" s="3">
        <v>10936</v>
      </c>
      <c r="N13" s="5" t="s">
        <v>25</v>
      </c>
      <c r="O13" t="s">
        <v>22</v>
      </c>
      <c r="P13">
        <v>7.2766666666666664</v>
      </c>
      <c r="Q13">
        <f t="shared" si="1"/>
        <v>9.547798634608732</v>
      </c>
    </row>
    <row r="14" spans="2:17" ht="15" x14ac:dyDescent="0.25">
      <c r="B14" s="3">
        <v>10910</v>
      </c>
      <c r="C14" s="5" t="s">
        <v>21</v>
      </c>
      <c r="D14" t="s">
        <v>22</v>
      </c>
      <c r="E14">
        <v>40.543333333333337</v>
      </c>
      <c r="F14">
        <f t="shared" si="0"/>
        <v>53.197377367267997</v>
      </c>
      <c r="H14" s="3">
        <v>10882</v>
      </c>
      <c r="I14" s="5" t="s">
        <v>23</v>
      </c>
      <c r="J14" t="s">
        <v>22</v>
      </c>
      <c r="K14">
        <v>48.483333333333327</v>
      </c>
      <c r="L14">
        <f t="shared" si="2"/>
        <v>63.615543353359605</v>
      </c>
      <c r="M14" s="3">
        <v>10940</v>
      </c>
      <c r="N14" s="5" t="s">
        <v>25</v>
      </c>
      <c r="O14" t="s">
        <v>22</v>
      </c>
      <c r="P14">
        <v>55.883333333333333</v>
      </c>
      <c r="Q14">
        <f t="shared" si="1"/>
        <v>73.325169083470186</v>
      </c>
    </row>
    <row r="15" spans="2:17" ht="15" x14ac:dyDescent="0.25">
      <c r="B15" s="3">
        <v>10928</v>
      </c>
      <c r="C15" s="5" t="s">
        <v>21</v>
      </c>
      <c r="D15" t="s">
        <v>22</v>
      </c>
      <c r="E15">
        <v>84.966666666666654</v>
      </c>
      <c r="F15">
        <f t="shared" si="0"/>
        <v>111.48574768491828</v>
      </c>
      <c r="H15" s="3">
        <v>10989</v>
      </c>
      <c r="I15" s="5" t="s">
        <v>23</v>
      </c>
      <c r="J15" t="s">
        <v>22</v>
      </c>
      <c r="K15">
        <v>93.85333333333331</v>
      </c>
      <c r="L15">
        <f t="shared" si="2"/>
        <v>123.14604597161862</v>
      </c>
      <c r="M15" s="3">
        <v>10947</v>
      </c>
      <c r="N15" s="5" t="s">
        <v>25</v>
      </c>
      <c r="O15" t="s">
        <v>22</v>
      </c>
      <c r="P15">
        <v>108.30666666666666</v>
      </c>
      <c r="Q15">
        <f t="shared" si="1"/>
        <v>142.11043208232107</v>
      </c>
    </row>
    <row r="16" spans="2:17" ht="15" x14ac:dyDescent="0.25">
      <c r="B16" s="3">
        <v>10933</v>
      </c>
      <c r="C16" s="5" t="s">
        <v>26</v>
      </c>
      <c r="D16" t="s">
        <v>22</v>
      </c>
      <c r="E16">
        <v>159.76</v>
      </c>
      <c r="F16">
        <f t="shared" si="0"/>
        <v>209.62294684357644</v>
      </c>
      <c r="H16" s="3">
        <v>10992</v>
      </c>
      <c r="I16" s="5" t="s">
        <v>23</v>
      </c>
      <c r="J16" t="s">
        <v>22</v>
      </c>
      <c r="K16">
        <v>87.06</v>
      </c>
      <c r="L16">
        <f t="shared" si="2"/>
        <v>114.23243460316579</v>
      </c>
      <c r="P16" s="3">
        <f>AVERAGE(P5:P15)</f>
        <v>84.696296296296296</v>
      </c>
      <c r="Q16" s="3">
        <f>AVERAGE(Q5:Q15)</f>
        <v>111.13099158967401</v>
      </c>
    </row>
    <row r="17" spans="2:17" ht="15" x14ac:dyDescent="0.25">
      <c r="B17" s="3">
        <v>10948</v>
      </c>
      <c r="C17" s="5" t="s">
        <v>21</v>
      </c>
      <c r="D17" t="s">
        <v>22</v>
      </c>
      <c r="E17">
        <v>118.16000000000001</v>
      </c>
      <c r="F17">
        <f t="shared" si="0"/>
        <v>155.03910490133322</v>
      </c>
      <c r="K17" s="3">
        <f>AVERAGE(K6:K16)</f>
        <v>52.186333333333337</v>
      </c>
      <c r="L17" s="3">
        <f>AVERAGE(L6:L16)</f>
        <v>68.474292553170343</v>
      </c>
      <c r="P17" s="3">
        <f>STDEV(P5:P15)</f>
        <v>55.273258237908948</v>
      </c>
      <c r="Q17" s="3">
        <f>STDEV(Q5:Q15)</f>
        <v>72.524682482952315</v>
      </c>
    </row>
    <row r="18" spans="2:17" ht="15" x14ac:dyDescent="0.25">
      <c r="E18" s="3">
        <f>AVERAGE(E7:E17)</f>
        <v>76.213030303030294</v>
      </c>
      <c r="F18" s="3">
        <f>AVERAGE(F7:F17)</f>
        <v>100</v>
      </c>
      <c r="K18" s="3">
        <f>STDEV(K6:K16)</f>
        <v>26.490716587299822</v>
      </c>
      <c r="L18" s="3">
        <f>STDEV(L6:L16)</f>
        <v>34.758776133123426</v>
      </c>
      <c r="P18" s="3">
        <f>P17/SQRT(COUNT(P5:P15))</f>
        <v>18.424419412636315</v>
      </c>
      <c r="Q18" s="3">
        <f>Q17/SQRT(COUNT(Q5:Q15))</f>
        <v>24.174894160984106</v>
      </c>
    </row>
    <row r="19" spans="2:17" ht="15" x14ac:dyDescent="0.25">
      <c r="E19" s="3">
        <f>STDEV(E7:E17)</f>
        <v>39.734722136090539</v>
      </c>
      <c r="F19" s="3">
        <f>STDEV(F7:F17)</f>
        <v>52.136389247483642</v>
      </c>
      <c r="K19" s="3">
        <f>K18/SQRT(COUNT(K6:K16))</f>
        <v>8.3771001265870151</v>
      </c>
      <c r="L19" s="3">
        <f>L18/SQRT(COUNT(L6:L16))</f>
        <v>10.991690126057005</v>
      </c>
    </row>
    <row r="20" spans="2:17" ht="15" x14ac:dyDescent="0.25">
      <c r="E20" s="3">
        <f>E19/SQRT(COUNT(E7:E17))</f>
        <v>11.980469497676486</v>
      </c>
      <c r="F20" s="3">
        <f>F19/SQRT(COUNT(F7:F17))</f>
        <v>15.719712823438451</v>
      </c>
    </row>
    <row r="23" spans="2:17" ht="15" x14ac:dyDescent="0.25">
      <c r="B23" s="3">
        <v>10604</v>
      </c>
      <c r="C23" s="5" t="s">
        <v>21</v>
      </c>
      <c r="D23" t="s">
        <v>24</v>
      </c>
      <c r="E23">
        <v>21.28</v>
      </c>
      <c r="F23">
        <f>(E23/$E$18)*100</f>
        <v>27.921734531993657</v>
      </c>
      <c r="H23" s="3">
        <v>10583</v>
      </c>
      <c r="I23" s="5" t="s">
        <v>23</v>
      </c>
      <c r="J23" t="s">
        <v>24</v>
      </c>
      <c r="K23">
        <v>59.833333333333336</v>
      </c>
      <c r="L23">
        <f t="shared" ref="L23:L31" si="3">(K23/$E$18)*100</f>
        <v>78.508009844813003</v>
      </c>
      <c r="M23" s="3">
        <v>10655</v>
      </c>
      <c r="N23" s="5" t="s">
        <v>25</v>
      </c>
      <c r="O23" t="s">
        <v>24</v>
      </c>
      <c r="P23">
        <v>146.08333333333334</v>
      </c>
      <c r="Q23">
        <f t="shared" ref="Q23:Q32" si="4">(P23/$E$18)*100</f>
        <v>191.67763406400721</v>
      </c>
    </row>
    <row r="24" spans="2:17" ht="15" x14ac:dyDescent="0.25">
      <c r="B24" s="3">
        <v>10623</v>
      </c>
      <c r="C24" t="s">
        <v>21</v>
      </c>
      <c r="D24" t="s">
        <v>24</v>
      </c>
      <c r="E24">
        <v>74.073333333333338</v>
      </c>
      <c r="F24">
        <f>(E24/$E$18)*100</f>
        <v>97.192478817350107</v>
      </c>
      <c r="H24" s="3">
        <v>10605</v>
      </c>
      <c r="I24" s="5" t="s">
        <v>23</v>
      </c>
      <c r="J24" t="s">
        <v>24</v>
      </c>
      <c r="K24">
        <v>78.28</v>
      </c>
      <c r="L24">
        <f t="shared" si="3"/>
        <v>102.71209488554808</v>
      </c>
      <c r="M24" s="3">
        <v>10771</v>
      </c>
      <c r="N24" s="5" t="s">
        <v>25</v>
      </c>
      <c r="O24" t="s">
        <v>24</v>
      </c>
      <c r="P24">
        <v>99.126666666666665</v>
      </c>
      <c r="Q24">
        <f t="shared" si="4"/>
        <v>130.06524773064339</v>
      </c>
    </row>
    <row r="25" spans="2:17" ht="15" x14ac:dyDescent="0.25">
      <c r="B25" s="3">
        <v>10747</v>
      </c>
      <c r="C25" s="5" t="s">
        <v>21</v>
      </c>
      <c r="D25" t="s">
        <v>24</v>
      </c>
      <c r="E25">
        <v>75.819999999999993</v>
      </c>
      <c r="F25">
        <f>(E25/$E$18)*100</f>
        <v>99.4843003860789</v>
      </c>
      <c r="H25" s="3">
        <v>10607</v>
      </c>
      <c r="I25" s="5" t="s">
        <v>23</v>
      </c>
      <c r="J25" t="s">
        <v>24</v>
      </c>
      <c r="K25">
        <v>89.296666666666667</v>
      </c>
      <c r="L25">
        <f t="shared" si="3"/>
        <v>117.16719084861813</v>
      </c>
      <c r="M25" s="3">
        <v>10840</v>
      </c>
      <c r="N25" s="5" t="s">
        <v>25</v>
      </c>
      <c r="O25" t="s">
        <v>24</v>
      </c>
      <c r="P25">
        <v>42.436666666666667</v>
      </c>
      <c r="Q25">
        <f t="shared" si="4"/>
        <v>55.681641968485472</v>
      </c>
    </row>
    <row r="26" spans="2:17" ht="15" x14ac:dyDescent="0.25">
      <c r="B26" s="3">
        <v>10819</v>
      </c>
      <c r="C26" s="5" t="s">
        <v>26</v>
      </c>
      <c r="D26" t="s">
        <v>24</v>
      </c>
      <c r="E26">
        <v>74.473333333333343</v>
      </c>
      <c r="F26">
        <f t="shared" ref="F26:F33" si="5">(E26/$E$18)*100</f>
        <v>97.717323451410138</v>
      </c>
      <c r="H26" s="3">
        <v>10633</v>
      </c>
      <c r="I26" s="5" t="s">
        <v>23</v>
      </c>
      <c r="J26" t="s">
        <v>24</v>
      </c>
      <c r="K26">
        <v>34.686666666666667</v>
      </c>
      <c r="L26">
        <f t="shared" si="3"/>
        <v>45.512777183572368</v>
      </c>
      <c r="M26" s="3">
        <v>10911</v>
      </c>
      <c r="N26" s="5" t="s">
        <v>25</v>
      </c>
      <c r="O26" t="s">
        <v>24</v>
      </c>
      <c r="P26">
        <v>121.07333333333334</v>
      </c>
      <c r="Q26">
        <f t="shared" si="4"/>
        <v>158.86172331940375</v>
      </c>
    </row>
    <row r="27" spans="2:17" ht="15" x14ac:dyDescent="0.25">
      <c r="B27" s="3">
        <v>10826</v>
      </c>
      <c r="C27" s="5" t="s">
        <v>21</v>
      </c>
      <c r="D27" t="s">
        <v>24</v>
      </c>
      <c r="E27">
        <v>118.22000000000001</v>
      </c>
      <c r="F27">
        <f t="shared" si="5"/>
        <v>155.11783159644224</v>
      </c>
      <c r="H27" s="3">
        <v>10813</v>
      </c>
      <c r="I27" s="5" t="s">
        <v>23</v>
      </c>
      <c r="J27" t="s">
        <v>24</v>
      </c>
      <c r="K27">
        <v>94.26</v>
      </c>
      <c r="L27">
        <f t="shared" si="3"/>
        <v>123.67963801624636</v>
      </c>
      <c r="M27" s="3">
        <v>10912</v>
      </c>
      <c r="N27" s="5" t="s">
        <v>25</v>
      </c>
      <c r="O27" t="s">
        <v>24</v>
      </c>
      <c r="P27">
        <v>119.02333333333333</v>
      </c>
      <c r="Q27">
        <f t="shared" si="4"/>
        <v>156.1718945698461</v>
      </c>
    </row>
    <row r="28" spans="2:17" ht="15" x14ac:dyDescent="0.25">
      <c r="B28" s="3">
        <v>10836</v>
      </c>
      <c r="C28" s="5" t="s">
        <v>21</v>
      </c>
      <c r="D28" t="s">
        <v>24</v>
      </c>
      <c r="E28">
        <v>53.563333333333333</v>
      </c>
      <c r="F28">
        <f t="shared" si="5"/>
        <v>70.281070205922006</v>
      </c>
      <c r="H28" s="3">
        <v>10821</v>
      </c>
      <c r="I28" s="5" t="s">
        <v>23</v>
      </c>
      <c r="J28" t="s">
        <v>24</v>
      </c>
      <c r="K28">
        <v>127.96333333333335</v>
      </c>
      <c r="L28">
        <f t="shared" si="3"/>
        <v>167.90217214108782</v>
      </c>
      <c r="M28" s="3">
        <v>10914</v>
      </c>
      <c r="N28" s="5" t="s">
        <v>25</v>
      </c>
      <c r="O28" t="s">
        <v>24</v>
      </c>
      <c r="P28">
        <v>121.07333333333334</v>
      </c>
      <c r="Q28">
        <f t="shared" si="4"/>
        <v>158.86172331940375</v>
      </c>
    </row>
    <row r="29" spans="2:17" ht="15" x14ac:dyDescent="0.25">
      <c r="B29" s="3">
        <v>10902</v>
      </c>
      <c r="C29" s="5" t="s">
        <v>21</v>
      </c>
      <c r="D29" t="s">
        <v>24</v>
      </c>
      <c r="E29">
        <v>128.70333333333335</v>
      </c>
      <c r="F29">
        <f t="shared" si="5"/>
        <v>168.87313471409888</v>
      </c>
      <c r="H29" s="3">
        <v>10859</v>
      </c>
      <c r="I29" s="5" t="s">
        <v>23</v>
      </c>
      <c r="J29" t="s">
        <v>24</v>
      </c>
      <c r="K29">
        <v>48.66</v>
      </c>
      <c r="L29">
        <f t="shared" si="3"/>
        <v>63.84734973340278</v>
      </c>
      <c r="M29" s="3">
        <v>10926</v>
      </c>
      <c r="N29" s="5" t="s">
        <v>25</v>
      </c>
      <c r="O29" t="s">
        <v>24</v>
      </c>
      <c r="P29">
        <v>92.936666666666667</v>
      </c>
      <c r="Q29">
        <f t="shared" si="4"/>
        <v>121.9432770185644</v>
      </c>
    </row>
    <row r="30" spans="2:17" ht="15" x14ac:dyDescent="0.25">
      <c r="B30" s="3">
        <v>10907</v>
      </c>
      <c r="C30" s="5" t="s">
        <v>21</v>
      </c>
      <c r="D30" t="s">
        <v>24</v>
      </c>
      <c r="E30">
        <v>97.23</v>
      </c>
      <c r="F30">
        <f t="shared" si="5"/>
        <v>127.57660942414208</v>
      </c>
      <c r="H30" s="3">
        <v>10881</v>
      </c>
      <c r="I30" s="5" t="s">
        <v>23</v>
      </c>
      <c r="J30" t="s">
        <v>24</v>
      </c>
      <c r="K30">
        <v>77.813333333333333</v>
      </c>
      <c r="L30">
        <f t="shared" si="3"/>
        <v>102.09977614581138</v>
      </c>
      <c r="M30" s="3">
        <v>10938</v>
      </c>
      <c r="N30" s="5" t="s">
        <v>25</v>
      </c>
      <c r="O30" t="s">
        <v>24</v>
      </c>
      <c r="P30">
        <v>122.18</v>
      </c>
      <c r="Q30">
        <f t="shared" si="4"/>
        <v>160.31379347363654</v>
      </c>
    </row>
    <row r="31" spans="2:17" ht="15" x14ac:dyDescent="0.25">
      <c r="B31" s="3">
        <v>10923</v>
      </c>
      <c r="C31" s="5" t="s">
        <v>21</v>
      </c>
      <c r="D31" t="s">
        <v>24</v>
      </c>
      <c r="E31">
        <v>48.23</v>
      </c>
      <c r="F31">
        <f t="shared" si="5"/>
        <v>63.28314175178825</v>
      </c>
      <c r="H31" s="3">
        <v>10896</v>
      </c>
      <c r="I31" s="5" t="s">
        <v>23</v>
      </c>
      <c r="J31" t="s">
        <v>24</v>
      </c>
      <c r="K31">
        <v>52.143333333333338</v>
      </c>
      <c r="L31">
        <f t="shared" si="3"/>
        <v>68.417871755008903</v>
      </c>
      <c r="M31" s="3">
        <v>10949</v>
      </c>
      <c r="N31" s="5" t="s">
        <v>25</v>
      </c>
      <c r="O31" t="s">
        <v>24</v>
      </c>
      <c r="P31">
        <v>40.093333333333334</v>
      </c>
      <c r="Q31">
        <f t="shared" si="4"/>
        <v>52.606927153950458</v>
      </c>
    </row>
    <row r="32" spans="2:17" ht="15" x14ac:dyDescent="0.25">
      <c r="B32" s="3">
        <v>10946</v>
      </c>
      <c r="C32" s="5" t="s">
        <v>21</v>
      </c>
      <c r="D32" t="s">
        <v>24</v>
      </c>
      <c r="E32">
        <v>120.05333333333334</v>
      </c>
      <c r="F32">
        <f t="shared" si="5"/>
        <v>157.52336950255071</v>
      </c>
      <c r="K32" s="3">
        <f>AVERAGE(K21:K31)</f>
        <v>73.65962962962962</v>
      </c>
      <c r="L32" s="3">
        <f>AVERAGE(L21:L31)</f>
        <v>96.64965339490098</v>
      </c>
      <c r="M32" s="3">
        <v>11008</v>
      </c>
      <c r="N32" s="5" t="s">
        <v>25</v>
      </c>
      <c r="O32" t="s">
        <v>24</v>
      </c>
      <c r="P32">
        <v>42.53</v>
      </c>
      <c r="Q32">
        <f t="shared" si="4"/>
        <v>55.804105716432815</v>
      </c>
    </row>
    <row r="33" spans="2:17" ht="15" x14ac:dyDescent="0.25">
      <c r="B33" s="3">
        <v>11001</v>
      </c>
      <c r="C33" s="5" t="s">
        <v>26</v>
      </c>
      <c r="D33" t="s">
        <v>24</v>
      </c>
      <c r="E33">
        <v>35.786666666666662</v>
      </c>
      <c r="F33">
        <f t="shared" si="5"/>
        <v>46.956099927237446</v>
      </c>
      <c r="K33" s="3">
        <f>STDEV(K21:K31)</f>
        <v>28.404172886139126</v>
      </c>
      <c r="L33" s="3">
        <f>STDEV(L21:L31)</f>
        <v>37.269444310508838</v>
      </c>
      <c r="P33" s="3">
        <f>AVERAGE(P22:P32)</f>
        <v>94.655666666666676</v>
      </c>
      <c r="Q33" s="3">
        <f>AVERAGE(Q22:Q32)</f>
        <v>124.19879683343738</v>
      </c>
    </row>
    <row r="34" spans="2:17" ht="15" x14ac:dyDescent="0.25">
      <c r="E34" s="3">
        <f>AVERAGE(E23:E33)</f>
        <v>77.039393939393946</v>
      </c>
      <c r="F34" s="3">
        <f>AVERAGE(F23:F33)</f>
        <v>101.08428130081947</v>
      </c>
      <c r="K34" s="3">
        <f>K33/SQRT(COUNT(K21:K31))</f>
        <v>9.4680576287130425</v>
      </c>
      <c r="L34" s="3">
        <f>L33/SQRT(COUNT(L21:L31))</f>
        <v>12.423148103502946</v>
      </c>
      <c r="P34" s="3">
        <f>STDEV(P22:P32)</f>
        <v>39.208651730119811</v>
      </c>
      <c r="Q34" s="3">
        <f>STDEV(Q22:Q32)</f>
        <v>51.446126173204846</v>
      </c>
    </row>
    <row r="35" spans="2:17" ht="15" x14ac:dyDescent="0.25">
      <c r="E35" s="3">
        <f>STDEV(E23:E33)</f>
        <v>35.82141500456526</v>
      </c>
      <c r="F35" s="3">
        <f>STDEV(F23:F33)</f>
        <v>47.001693623959007</v>
      </c>
      <c r="P35" s="3">
        <f>P34/SQRT(COUNT(P22:P32))</f>
        <v>12.398864345148015</v>
      </c>
      <c r="Q35" s="3"/>
    </row>
    <row r="36" spans="2:17" ht="15" x14ac:dyDescent="0.25">
      <c r="E36" s="3">
        <f>E35/SQRT(COUNT(E23:E33))</f>
        <v>10.800563002704548</v>
      </c>
      <c r="F36" s="3">
        <f>F35/SQRT(COUNT(F23:F33))</f>
        <v>14.17154384199198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J21"/>
  <sheetViews>
    <sheetView zoomScale="70" zoomScaleNormal="70" workbookViewId="0">
      <selection activeCell="C23" sqref="C23"/>
    </sheetView>
  </sheetViews>
  <sheetFormatPr defaultRowHeight="14.25" x14ac:dyDescent="0.2"/>
  <sheetData>
    <row r="8" spans="2:10" ht="15" x14ac:dyDescent="0.25">
      <c r="E8" t="s">
        <v>27</v>
      </c>
      <c r="F8" t="s">
        <v>28</v>
      </c>
      <c r="G8" t="s">
        <v>29</v>
      </c>
      <c r="H8" t="s">
        <v>30</v>
      </c>
      <c r="I8" t="s">
        <v>31</v>
      </c>
      <c r="J8" t="s">
        <v>32</v>
      </c>
    </row>
    <row r="9" spans="2:10" x14ac:dyDescent="0.2">
      <c r="E9">
        <v>76.213030303030294</v>
      </c>
      <c r="F9">
        <v>77.039393939393946</v>
      </c>
      <c r="G9">
        <v>52.186333333333337</v>
      </c>
      <c r="H9">
        <v>73.65962962962962</v>
      </c>
      <c r="I9">
        <v>84.696296296296296</v>
      </c>
      <c r="J9">
        <v>94.655666666666676</v>
      </c>
    </row>
    <row r="10" spans="2:10" x14ac:dyDescent="0.2">
      <c r="E10">
        <v>11.980469497676486</v>
      </c>
      <c r="F10">
        <v>10.800563002704548</v>
      </c>
      <c r="G10">
        <v>8.3771001265870151</v>
      </c>
      <c r="H10">
        <v>9.4680576287130425</v>
      </c>
      <c r="I10">
        <v>18.424419412636315</v>
      </c>
      <c r="J10">
        <v>12.398864345148015</v>
      </c>
    </row>
    <row r="13" spans="2:10" ht="15" x14ac:dyDescent="0.25">
      <c r="B13" t="s">
        <v>27</v>
      </c>
      <c r="C13" t="s">
        <v>28</v>
      </c>
      <c r="D13" t="s">
        <v>29</v>
      </c>
      <c r="E13" t="s">
        <v>30</v>
      </c>
      <c r="F13" t="s">
        <v>31</v>
      </c>
      <c r="G13" t="s">
        <v>32</v>
      </c>
    </row>
    <row r="14" spans="2:10" x14ac:dyDescent="0.2">
      <c r="B14">
        <v>100</v>
      </c>
      <c r="C14">
        <v>101.08428130081947</v>
      </c>
      <c r="D14">
        <v>68.474292553170343</v>
      </c>
      <c r="E14">
        <v>96.64965339490098</v>
      </c>
      <c r="F14">
        <v>111.13099158967401</v>
      </c>
      <c r="G14">
        <v>124.19879683343738</v>
      </c>
    </row>
    <row r="15" spans="2:10" x14ac:dyDescent="0.2">
      <c r="B15">
        <v>15.719712823438451</v>
      </c>
      <c r="C15">
        <v>14.17154384199198</v>
      </c>
      <c r="D15">
        <v>10.991690126057005</v>
      </c>
      <c r="E15">
        <v>12.423148103502946</v>
      </c>
      <c r="F15">
        <v>24.174894160984106</v>
      </c>
      <c r="G15">
        <v>16.268693549972944</v>
      </c>
    </row>
    <row r="21" spans="3:3" x14ac:dyDescent="0.2">
      <c r="C21" t="s">
        <v>33</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C67"/>
  <sheetViews>
    <sheetView workbookViewId="0">
      <selection activeCell="B4" sqref="B4:C67"/>
    </sheetView>
  </sheetViews>
  <sheetFormatPr defaultRowHeight="14.25" x14ac:dyDescent="0.2"/>
  <sheetData>
    <row r="4" spans="2:3" x14ac:dyDescent="0.2">
      <c r="B4" t="s">
        <v>34</v>
      </c>
      <c r="C4" t="s">
        <v>35</v>
      </c>
    </row>
    <row r="5" spans="2:3" x14ac:dyDescent="0.2">
      <c r="B5">
        <v>10578</v>
      </c>
      <c r="C5">
        <v>30.340769230769233</v>
      </c>
    </row>
    <row r="6" spans="2:3" x14ac:dyDescent="0.2">
      <c r="B6">
        <v>10583</v>
      </c>
      <c r="C6">
        <v>38.710000000000008</v>
      </c>
    </row>
    <row r="7" spans="2:3" x14ac:dyDescent="0.2">
      <c r="B7">
        <v>10590</v>
      </c>
      <c r="C7">
        <v>15.92375</v>
      </c>
    </row>
    <row r="8" spans="2:3" x14ac:dyDescent="0.2">
      <c r="B8">
        <v>10604</v>
      </c>
      <c r="C8">
        <v>16.059999999999999</v>
      </c>
    </row>
    <row r="9" spans="2:3" x14ac:dyDescent="0.2">
      <c r="B9">
        <v>10605</v>
      </c>
      <c r="C9">
        <v>42.650833333333331</v>
      </c>
    </row>
    <row r="10" spans="2:3" x14ac:dyDescent="0.2">
      <c r="B10">
        <v>10607</v>
      </c>
      <c r="C10">
        <v>62.083333333333321</v>
      </c>
    </row>
    <row r="11" spans="2:3" x14ac:dyDescent="0.2">
      <c r="B11">
        <v>10621</v>
      </c>
      <c r="C11">
        <v>43.714999999999996</v>
      </c>
    </row>
    <row r="12" spans="2:3" x14ac:dyDescent="0.2">
      <c r="B12">
        <v>10622</v>
      </c>
      <c r="C12">
        <v>42.832000000000001</v>
      </c>
    </row>
    <row r="13" spans="2:3" x14ac:dyDescent="0.2">
      <c r="B13">
        <v>10623</v>
      </c>
      <c r="C13">
        <v>49.821538461538466</v>
      </c>
    </row>
    <row r="14" spans="2:3" x14ac:dyDescent="0.2">
      <c r="B14">
        <v>10628</v>
      </c>
      <c r="C14">
        <v>11.290000000000001</v>
      </c>
    </row>
    <row r="15" spans="2:3" x14ac:dyDescent="0.2">
      <c r="B15">
        <v>10628</v>
      </c>
      <c r="C15">
        <v>22.213636363636365</v>
      </c>
    </row>
    <row r="16" spans="2:3" x14ac:dyDescent="0.2">
      <c r="B16">
        <v>10630</v>
      </c>
      <c r="C16">
        <v>25.3</v>
      </c>
    </row>
    <row r="17" spans="2:3" x14ac:dyDescent="0.2">
      <c r="B17">
        <v>10630</v>
      </c>
      <c r="C17">
        <v>26.627999999999997</v>
      </c>
    </row>
    <row r="18" spans="2:3" x14ac:dyDescent="0.2">
      <c r="B18">
        <v>10633</v>
      </c>
      <c r="C18">
        <v>20.53857142857143</v>
      </c>
    </row>
    <row r="19" spans="2:3" x14ac:dyDescent="0.2">
      <c r="B19">
        <v>10651</v>
      </c>
      <c r="C19">
        <v>20.648571428571433</v>
      </c>
    </row>
    <row r="20" spans="2:3" x14ac:dyDescent="0.2">
      <c r="B20">
        <v>10655</v>
      </c>
      <c r="C20">
        <v>94.949090909090913</v>
      </c>
    </row>
    <row r="21" spans="2:3" x14ac:dyDescent="0.2">
      <c r="B21">
        <v>10656</v>
      </c>
      <c r="C21">
        <v>73.533571428571449</v>
      </c>
    </row>
    <row r="22" spans="2:3" x14ac:dyDescent="0.2">
      <c r="B22">
        <v>10739</v>
      </c>
      <c r="C22">
        <v>133.30416666666667</v>
      </c>
    </row>
    <row r="23" spans="2:3" x14ac:dyDescent="0.2">
      <c r="B23">
        <v>10747</v>
      </c>
      <c r="C23">
        <v>42.7575</v>
      </c>
    </row>
    <row r="24" spans="2:3" x14ac:dyDescent="0.2">
      <c r="B24">
        <v>10768</v>
      </c>
      <c r="C24">
        <v>19.857500000000002</v>
      </c>
    </row>
    <row r="25" spans="2:3" x14ac:dyDescent="0.2">
      <c r="B25">
        <v>10771</v>
      </c>
      <c r="C25">
        <v>77.737999999999985</v>
      </c>
    </row>
    <row r="26" spans="2:3" x14ac:dyDescent="0.2">
      <c r="B26">
        <v>10795</v>
      </c>
      <c r="C26">
        <v>59.727999999999994</v>
      </c>
    </row>
    <row r="27" spans="2:3" x14ac:dyDescent="0.2">
      <c r="B27">
        <v>10804</v>
      </c>
      <c r="C27">
        <v>35.627500000000005</v>
      </c>
    </row>
    <row r="28" spans="2:3" x14ac:dyDescent="0.2">
      <c r="B28">
        <v>10813</v>
      </c>
      <c r="C28">
        <v>59.348333333333336</v>
      </c>
    </row>
    <row r="29" spans="2:3" x14ac:dyDescent="0.2">
      <c r="B29">
        <v>10817</v>
      </c>
      <c r="C29">
        <v>0.48400000000000104</v>
      </c>
    </row>
    <row r="30" spans="2:3" x14ac:dyDescent="0.2">
      <c r="B30">
        <v>10819</v>
      </c>
      <c r="C30">
        <v>47.49285714285714</v>
      </c>
    </row>
    <row r="31" spans="2:3" x14ac:dyDescent="0.2">
      <c r="B31">
        <v>10821</v>
      </c>
      <c r="C31">
        <v>80.326999999999998</v>
      </c>
    </row>
    <row r="32" spans="2:3" x14ac:dyDescent="0.2">
      <c r="B32">
        <v>10826</v>
      </c>
      <c r="C32">
        <v>76.900000000000006</v>
      </c>
    </row>
    <row r="33" spans="2:3" x14ac:dyDescent="0.2">
      <c r="B33">
        <v>10835</v>
      </c>
      <c r="C33">
        <v>28.529090909090915</v>
      </c>
    </row>
    <row r="34" spans="2:3" x14ac:dyDescent="0.2">
      <c r="B34">
        <v>10836</v>
      </c>
      <c r="C34">
        <v>12.251428571428567</v>
      </c>
    </row>
    <row r="35" spans="2:3" x14ac:dyDescent="0.2">
      <c r="B35">
        <v>10838</v>
      </c>
      <c r="C35">
        <v>22.513999999999999</v>
      </c>
    </row>
    <row r="36" spans="2:3" x14ac:dyDescent="0.2">
      <c r="B36">
        <v>10840</v>
      </c>
      <c r="C36">
        <v>27.401428571428568</v>
      </c>
    </row>
    <row r="37" spans="2:3" x14ac:dyDescent="0.2">
      <c r="B37">
        <v>10859</v>
      </c>
      <c r="C37">
        <v>23.893636363636361</v>
      </c>
    </row>
    <row r="38" spans="2:3" x14ac:dyDescent="0.2">
      <c r="B38">
        <v>10871</v>
      </c>
      <c r="C38">
        <v>29.986428571428569</v>
      </c>
    </row>
    <row r="39" spans="2:3" x14ac:dyDescent="0.2">
      <c r="B39">
        <v>10880</v>
      </c>
      <c r="C39">
        <v>46.362499999999997</v>
      </c>
    </row>
    <row r="40" spans="2:3" x14ac:dyDescent="0.2">
      <c r="B40">
        <v>10881</v>
      </c>
      <c r="C40">
        <v>41.61</v>
      </c>
    </row>
    <row r="41" spans="2:3" x14ac:dyDescent="0.2">
      <c r="B41">
        <v>10882</v>
      </c>
      <c r="C41">
        <v>31.887777777777778</v>
      </c>
    </row>
    <row r="42" spans="2:3" x14ac:dyDescent="0.2">
      <c r="B42">
        <v>10896</v>
      </c>
      <c r="C42">
        <v>34.338000000000008</v>
      </c>
    </row>
    <row r="43" spans="2:3" x14ac:dyDescent="0.2">
      <c r="B43">
        <v>10902</v>
      </c>
      <c r="C43">
        <v>103.20076923076924</v>
      </c>
    </row>
    <row r="44" spans="2:3" x14ac:dyDescent="0.2">
      <c r="B44">
        <v>10907</v>
      </c>
      <c r="C44">
        <v>47.729374999999997</v>
      </c>
    </row>
    <row r="45" spans="2:3" x14ac:dyDescent="0.2">
      <c r="B45">
        <v>10908</v>
      </c>
      <c r="C45">
        <v>51.228000000000009</v>
      </c>
    </row>
    <row r="46" spans="2:3" x14ac:dyDescent="0.2">
      <c r="B46">
        <v>10909</v>
      </c>
      <c r="C46">
        <v>51.330000000000005</v>
      </c>
    </row>
    <row r="47" spans="2:3" x14ac:dyDescent="0.2">
      <c r="B47">
        <v>10910</v>
      </c>
      <c r="C47">
        <v>26.567857142857132</v>
      </c>
    </row>
    <row r="48" spans="2:3" x14ac:dyDescent="0.2">
      <c r="B48">
        <v>10911</v>
      </c>
      <c r="C48">
        <v>81.991874999999993</v>
      </c>
    </row>
    <row r="49" spans="2:3" x14ac:dyDescent="0.2">
      <c r="B49">
        <v>10912</v>
      </c>
      <c r="C49">
        <v>78.2</v>
      </c>
    </row>
    <row r="50" spans="2:3" x14ac:dyDescent="0.2">
      <c r="B50">
        <v>10913</v>
      </c>
      <c r="C50">
        <v>140.76249999999999</v>
      </c>
    </row>
    <row r="51" spans="2:3" x14ac:dyDescent="0.2">
      <c r="B51">
        <v>10913</v>
      </c>
      <c r="C51">
        <v>92.25</v>
      </c>
    </row>
    <row r="52" spans="2:3" x14ac:dyDescent="0.2">
      <c r="B52">
        <v>10914</v>
      </c>
      <c r="C52">
        <v>99.938888888888911</v>
      </c>
    </row>
    <row r="53" spans="2:3" x14ac:dyDescent="0.2">
      <c r="B53">
        <v>10923</v>
      </c>
      <c r="C53">
        <v>31.85166666666667</v>
      </c>
    </row>
    <row r="54" spans="2:3" x14ac:dyDescent="0.2">
      <c r="B54">
        <v>10926</v>
      </c>
      <c r="C54">
        <v>55.097999999999992</v>
      </c>
    </row>
    <row r="55" spans="2:3" x14ac:dyDescent="0.2">
      <c r="B55">
        <v>10928</v>
      </c>
      <c r="C55">
        <v>54.382499999999993</v>
      </c>
    </row>
    <row r="56" spans="2:3" x14ac:dyDescent="0.2">
      <c r="B56">
        <v>10933</v>
      </c>
      <c r="C56">
        <v>125.83923076923074</v>
      </c>
    </row>
    <row r="57" spans="2:3" x14ac:dyDescent="0.2">
      <c r="B57">
        <v>10936</v>
      </c>
      <c r="C57">
        <v>3.5680000000000001</v>
      </c>
    </row>
    <row r="58" spans="2:3" x14ac:dyDescent="0.2">
      <c r="B58">
        <v>10938</v>
      </c>
      <c r="C58">
        <v>63.349999999999994</v>
      </c>
    </row>
    <row r="59" spans="2:3" x14ac:dyDescent="0.2">
      <c r="B59">
        <v>10940</v>
      </c>
      <c r="C59">
        <v>44.624444444444443</v>
      </c>
    </row>
    <row r="60" spans="2:3" x14ac:dyDescent="0.2">
      <c r="B60">
        <v>10946</v>
      </c>
      <c r="C60">
        <v>75.298666666666662</v>
      </c>
    </row>
    <row r="61" spans="2:3" x14ac:dyDescent="0.2">
      <c r="B61">
        <v>10947</v>
      </c>
      <c r="C61">
        <v>71.517142857142858</v>
      </c>
    </row>
    <row r="62" spans="2:3" x14ac:dyDescent="0.2">
      <c r="B62">
        <v>10948</v>
      </c>
      <c r="C62">
        <v>80.903333333333322</v>
      </c>
    </row>
    <row r="63" spans="2:3" x14ac:dyDescent="0.2">
      <c r="B63">
        <v>10949</v>
      </c>
      <c r="C63">
        <v>22.345714285714283</v>
      </c>
    </row>
    <row r="64" spans="2:3" x14ac:dyDescent="0.2">
      <c r="B64">
        <v>10989</v>
      </c>
      <c r="C64">
        <v>65.858888888888885</v>
      </c>
    </row>
    <row r="65" spans="2:3" x14ac:dyDescent="0.2">
      <c r="B65">
        <v>10992</v>
      </c>
      <c r="C65">
        <v>73.748000000000005</v>
      </c>
    </row>
    <row r="66" spans="2:3" x14ac:dyDescent="0.2">
      <c r="B66">
        <v>11001</v>
      </c>
      <c r="C66">
        <v>28.577142857142857</v>
      </c>
    </row>
    <row r="67" spans="2:3" x14ac:dyDescent="0.2">
      <c r="B67">
        <v>11008</v>
      </c>
      <c r="C67">
        <v>63.795000000000002</v>
      </c>
    </row>
  </sheetData>
  <autoFilter ref="B4:C4">
    <sortState ref="B5:C67">
      <sortCondition ref="B4"/>
    </sortState>
  </autoFilter>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D4:G66"/>
  <sheetViews>
    <sheetView workbookViewId="0">
      <selection activeCell="G20" sqref="G20:G66"/>
    </sheetView>
  </sheetViews>
  <sheetFormatPr defaultRowHeight="14.25" x14ac:dyDescent="0.2"/>
  <sheetData>
    <row r="4" spans="4:7" x14ac:dyDescent="0.2">
      <c r="D4" t="s">
        <v>20</v>
      </c>
      <c r="E4" t="s">
        <v>37</v>
      </c>
      <c r="F4" t="s">
        <v>38</v>
      </c>
      <c r="G4" t="s">
        <v>36</v>
      </c>
    </row>
    <row r="5" spans="4:7" ht="15" hidden="1" x14ac:dyDescent="0.25">
      <c r="D5" s="3">
        <v>10578</v>
      </c>
      <c r="E5" s="5" t="s">
        <v>21</v>
      </c>
      <c r="F5" t="s">
        <v>22</v>
      </c>
      <c r="G5">
        <v>30.340769230769233</v>
      </c>
    </row>
    <row r="6" spans="4:7" ht="15" hidden="1" x14ac:dyDescent="0.25">
      <c r="D6" s="3">
        <v>10583</v>
      </c>
      <c r="E6" s="5" t="s">
        <v>23</v>
      </c>
      <c r="F6" t="s">
        <v>24</v>
      </c>
      <c r="G6">
        <v>38.710000000000008</v>
      </c>
    </row>
    <row r="7" spans="4:7" ht="15" hidden="1" x14ac:dyDescent="0.25">
      <c r="D7" s="3">
        <v>10590</v>
      </c>
      <c r="E7" s="5" t="s">
        <v>23</v>
      </c>
      <c r="F7" t="s">
        <v>22</v>
      </c>
      <c r="G7">
        <v>15.92375</v>
      </c>
    </row>
    <row r="8" spans="4:7" ht="15" hidden="1" x14ac:dyDescent="0.25">
      <c r="D8" s="3">
        <v>10604</v>
      </c>
      <c r="E8" s="5" t="s">
        <v>21</v>
      </c>
      <c r="F8" t="s">
        <v>24</v>
      </c>
      <c r="G8">
        <v>16.059999999999999</v>
      </c>
    </row>
    <row r="9" spans="4:7" ht="15" hidden="1" x14ac:dyDescent="0.25">
      <c r="D9" s="3">
        <v>10605</v>
      </c>
      <c r="E9" s="5" t="s">
        <v>23</v>
      </c>
      <c r="F9" t="s">
        <v>24</v>
      </c>
      <c r="G9">
        <v>42.650833333333331</v>
      </c>
    </row>
    <row r="10" spans="4:7" ht="15" hidden="1" x14ac:dyDescent="0.25">
      <c r="D10" s="3">
        <v>10607</v>
      </c>
      <c r="E10" s="5" t="s">
        <v>23</v>
      </c>
      <c r="F10" t="s">
        <v>24</v>
      </c>
      <c r="G10">
        <v>62.083333333333321</v>
      </c>
    </row>
    <row r="11" spans="4:7" ht="15" hidden="1" x14ac:dyDescent="0.25">
      <c r="D11" s="3">
        <v>10621</v>
      </c>
      <c r="E11" t="s">
        <v>21</v>
      </c>
      <c r="F11" t="s">
        <v>22</v>
      </c>
      <c r="G11">
        <v>43.714999999999996</v>
      </c>
    </row>
    <row r="12" spans="4:7" ht="15" hidden="1" x14ac:dyDescent="0.25">
      <c r="D12" s="3">
        <v>10622</v>
      </c>
      <c r="E12" s="6" t="s">
        <v>25</v>
      </c>
      <c r="F12" t="s">
        <v>22</v>
      </c>
      <c r="G12">
        <v>42.832000000000001</v>
      </c>
    </row>
    <row r="13" spans="4:7" ht="15" hidden="1" x14ac:dyDescent="0.25">
      <c r="D13" s="3">
        <v>10623</v>
      </c>
      <c r="E13" t="s">
        <v>21</v>
      </c>
      <c r="F13" t="s">
        <v>24</v>
      </c>
      <c r="G13">
        <v>49.821538461538466</v>
      </c>
    </row>
    <row r="14" spans="4:7" ht="15" hidden="1" x14ac:dyDescent="0.25">
      <c r="D14" s="3">
        <v>10628</v>
      </c>
      <c r="E14" s="5" t="s">
        <v>23</v>
      </c>
      <c r="F14" t="s">
        <v>22</v>
      </c>
      <c r="G14">
        <v>11.290000000000001</v>
      </c>
    </row>
    <row r="15" spans="4:7" ht="15" hidden="1" x14ac:dyDescent="0.25">
      <c r="D15" s="4">
        <v>10628</v>
      </c>
      <c r="E15" s="4"/>
      <c r="F15" s="4"/>
      <c r="G15">
        <v>22.213636363636365</v>
      </c>
    </row>
    <row r="16" spans="4:7" ht="15" hidden="1" x14ac:dyDescent="0.25">
      <c r="D16" s="3">
        <v>10630</v>
      </c>
      <c r="E16" s="5" t="s">
        <v>23</v>
      </c>
      <c r="F16" t="s">
        <v>22</v>
      </c>
      <c r="G16">
        <v>25.3</v>
      </c>
    </row>
    <row r="17" spans="4:7" ht="15" hidden="1" x14ac:dyDescent="0.25">
      <c r="D17" s="3">
        <v>10630</v>
      </c>
      <c r="E17" s="3"/>
      <c r="F17" s="3"/>
      <c r="G17">
        <v>26.627999999999997</v>
      </c>
    </row>
    <row r="18" spans="4:7" ht="15" hidden="1" x14ac:dyDescent="0.25">
      <c r="D18" s="3">
        <v>10633</v>
      </c>
      <c r="E18" s="5" t="s">
        <v>23</v>
      </c>
      <c r="F18" t="s">
        <v>24</v>
      </c>
      <c r="G18">
        <v>20.53857142857143</v>
      </c>
    </row>
    <row r="19" spans="4:7" ht="15" hidden="1" x14ac:dyDescent="0.25">
      <c r="D19" s="3">
        <v>10651</v>
      </c>
      <c r="E19" s="5" t="s">
        <v>23</v>
      </c>
      <c r="F19" t="s">
        <v>22</v>
      </c>
      <c r="G19">
        <v>20.648571428571433</v>
      </c>
    </row>
    <row r="20" spans="4:7" ht="15" x14ac:dyDescent="0.25">
      <c r="D20" s="3">
        <v>10655</v>
      </c>
      <c r="E20" s="5" t="s">
        <v>25</v>
      </c>
      <c r="F20" t="s">
        <v>24</v>
      </c>
      <c r="G20">
        <v>94.949090909090913</v>
      </c>
    </row>
    <row r="21" spans="4:7" ht="15" hidden="1" x14ac:dyDescent="0.25">
      <c r="D21" s="3">
        <v>10656</v>
      </c>
      <c r="E21" s="5" t="s">
        <v>21</v>
      </c>
      <c r="F21" t="s">
        <v>22</v>
      </c>
      <c r="G21">
        <v>73.533571428571449</v>
      </c>
    </row>
    <row r="22" spans="4:7" ht="15" hidden="1" x14ac:dyDescent="0.25">
      <c r="D22" s="3">
        <v>10739</v>
      </c>
      <c r="E22" s="5" t="s">
        <v>25</v>
      </c>
      <c r="F22" t="s">
        <v>22</v>
      </c>
      <c r="G22">
        <v>133.30416666666667</v>
      </c>
    </row>
    <row r="23" spans="4:7" ht="15" hidden="1" x14ac:dyDescent="0.25">
      <c r="D23" s="3">
        <v>10747</v>
      </c>
      <c r="E23" s="5" t="s">
        <v>21</v>
      </c>
      <c r="F23" t="s">
        <v>24</v>
      </c>
      <c r="G23">
        <v>42.7575</v>
      </c>
    </row>
    <row r="24" spans="4:7" ht="15" hidden="1" x14ac:dyDescent="0.25">
      <c r="D24" s="3">
        <v>10768</v>
      </c>
      <c r="E24" s="5" t="s">
        <v>25</v>
      </c>
      <c r="F24" t="s">
        <v>22</v>
      </c>
      <c r="G24">
        <v>19.857500000000002</v>
      </c>
    </row>
    <row r="25" spans="4:7" ht="15" x14ac:dyDescent="0.25">
      <c r="D25" s="3">
        <v>10771</v>
      </c>
      <c r="E25" s="5" t="s">
        <v>25</v>
      </c>
      <c r="F25" t="s">
        <v>24</v>
      </c>
      <c r="G25">
        <v>77.737999999999985</v>
      </c>
    </row>
    <row r="26" spans="4:7" ht="15" hidden="1" x14ac:dyDescent="0.25">
      <c r="D26" s="3">
        <v>10795</v>
      </c>
      <c r="E26" s="5" t="s">
        <v>23</v>
      </c>
      <c r="F26" t="s">
        <v>22</v>
      </c>
      <c r="G26">
        <v>59.727999999999994</v>
      </c>
    </row>
    <row r="27" spans="4:7" ht="15" hidden="1" x14ac:dyDescent="0.25">
      <c r="D27" s="3">
        <v>10804</v>
      </c>
      <c r="E27" s="5" t="s">
        <v>21</v>
      </c>
      <c r="F27" t="s">
        <v>22</v>
      </c>
      <c r="G27">
        <v>35.627500000000005</v>
      </c>
    </row>
    <row r="28" spans="4:7" ht="15" hidden="1" x14ac:dyDescent="0.25">
      <c r="D28" s="3">
        <v>10813</v>
      </c>
      <c r="E28" s="5" t="s">
        <v>23</v>
      </c>
      <c r="F28" t="s">
        <v>24</v>
      </c>
      <c r="G28">
        <v>59.348333333333336</v>
      </c>
    </row>
    <row r="29" spans="4:7" ht="15" hidden="1" x14ac:dyDescent="0.25">
      <c r="D29" s="3">
        <v>10817</v>
      </c>
      <c r="E29" s="5" t="s">
        <v>23</v>
      </c>
      <c r="F29" t="s">
        <v>22</v>
      </c>
      <c r="G29">
        <v>0.48400000000000104</v>
      </c>
    </row>
    <row r="30" spans="4:7" ht="15" hidden="1" x14ac:dyDescent="0.25">
      <c r="D30" s="3">
        <v>10819</v>
      </c>
      <c r="E30" s="5" t="s">
        <v>26</v>
      </c>
      <c r="F30" t="s">
        <v>24</v>
      </c>
      <c r="G30">
        <v>47.49285714285714</v>
      </c>
    </row>
    <row r="31" spans="4:7" ht="15" hidden="1" x14ac:dyDescent="0.25">
      <c r="D31" s="3">
        <v>10821</v>
      </c>
      <c r="E31" s="5" t="s">
        <v>23</v>
      </c>
      <c r="F31" t="s">
        <v>24</v>
      </c>
      <c r="G31">
        <v>80.326999999999998</v>
      </c>
    </row>
    <row r="32" spans="4:7" ht="15" hidden="1" x14ac:dyDescent="0.25">
      <c r="D32" s="3">
        <v>10826</v>
      </c>
      <c r="E32" s="5" t="s">
        <v>21</v>
      </c>
      <c r="F32" t="s">
        <v>24</v>
      </c>
      <c r="G32">
        <v>76.900000000000006</v>
      </c>
    </row>
    <row r="33" spans="4:7" ht="15" hidden="1" x14ac:dyDescent="0.25">
      <c r="D33" s="3">
        <v>10835</v>
      </c>
      <c r="E33" s="5" t="s">
        <v>21</v>
      </c>
      <c r="F33" t="s">
        <v>22</v>
      </c>
      <c r="G33">
        <v>28.529090909090915</v>
      </c>
    </row>
    <row r="34" spans="4:7" ht="15" hidden="1" x14ac:dyDescent="0.25">
      <c r="D34" s="3">
        <v>10836</v>
      </c>
      <c r="E34" s="5" t="s">
        <v>21</v>
      </c>
      <c r="F34" t="s">
        <v>24</v>
      </c>
      <c r="G34">
        <v>12.251428571428567</v>
      </c>
    </row>
    <row r="35" spans="4:7" ht="15" hidden="1" x14ac:dyDescent="0.25">
      <c r="D35" s="3">
        <v>10838</v>
      </c>
      <c r="E35" s="5" t="s">
        <v>21</v>
      </c>
      <c r="F35" t="s">
        <v>22</v>
      </c>
      <c r="G35">
        <v>22.513999999999999</v>
      </c>
    </row>
    <row r="36" spans="4:7" ht="15" x14ac:dyDescent="0.25">
      <c r="D36" s="3">
        <v>10840</v>
      </c>
      <c r="E36" s="5" t="s">
        <v>25</v>
      </c>
      <c r="F36" t="s">
        <v>24</v>
      </c>
      <c r="G36">
        <v>27.401428571428568</v>
      </c>
    </row>
    <row r="37" spans="4:7" ht="15" hidden="1" x14ac:dyDescent="0.25">
      <c r="D37" s="3">
        <v>10859</v>
      </c>
      <c r="E37" s="5" t="s">
        <v>23</v>
      </c>
      <c r="F37" t="s">
        <v>24</v>
      </c>
      <c r="G37">
        <v>23.893636363636361</v>
      </c>
    </row>
    <row r="38" spans="4:7" ht="15" hidden="1" x14ac:dyDescent="0.25">
      <c r="D38" s="3">
        <v>10871</v>
      </c>
      <c r="E38" s="5" t="s">
        <v>26</v>
      </c>
      <c r="F38" t="s">
        <v>22</v>
      </c>
      <c r="G38">
        <v>29.986428571428569</v>
      </c>
    </row>
    <row r="39" spans="4:7" ht="15" hidden="1" x14ac:dyDescent="0.25">
      <c r="D39" s="3">
        <v>10880</v>
      </c>
      <c r="E39" s="5" t="s">
        <v>23</v>
      </c>
      <c r="F39" t="s">
        <v>22</v>
      </c>
      <c r="G39">
        <v>46.362499999999997</v>
      </c>
    </row>
    <row r="40" spans="4:7" ht="15" hidden="1" x14ac:dyDescent="0.25">
      <c r="D40" s="3">
        <v>10881</v>
      </c>
      <c r="E40" s="5" t="s">
        <v>23</v>
      </c>
      <c r="F40" t="s">
        <v>24</v>
      </c>
      <c r="G40">
        <v>41.61</v>
      </c>
    </row>
    <row r="41" spans="4:7" ht="15" hidden="1" x14ac:dyDescent="0.25">
      <c r="D41" s="3">
        <v>10882</v>
      </c>
      <c r="E41" s="5" t="s">
        <v>23</v>
      </c>
      <c r="F41" t="s">
        <v>22</v>
      </c>
      <c r="G41">
        <v>31.887777777777778</v>
      </c>
    </row>
    <row r="42" spans="4:7" ht="15" hidden="1" x14ac:dyDescent="0.25">
      <c r="D42" s="3">
        <v>10896</v>
      </c>
      <c r="E42" s="5" t="s">
        <v>23</v>
      </c>
      <c r="F42" t="s">
        <v>24</v>
      </c>
      <c r="G42">
        <v>34.338000000000008</v>
      </c>
    </row>
    <row r="43" spans="4:7" ht="15" hidden="1" x14ac:dyDescent="0.25">
      <c r="D43" s="3">
        <v>10902</v>
      </c>
      <c r="E43" s="5" t="s">
        <v>21</v>
      </c>
      <c r="F43" t="s">
        <v>24</v>
      </c>
      <c r="G43">
        <v>103.20076923076924</v>
      </c>
    </row>
    <row r="44" spans="4:7" ht="15" hidden="1" x14ac:dyDescent="0.25">
      <c r="D44" s="3">
        <v>10907</v>
      </c>
      <c r="E44" s="5" t="s">
        <v>21</v>
      </c>
      <c r="F44" t="s">
        <v>24</v>
      </c>
      <c r="G44">
        <v>47.729374999999997</v>
      </c>
    </row>
    <row r="45" spans="4:7" ht="15" hidden="1" x14ac:dyDescent="0.25">
      <c r="D45" s="3">
        <v>10908</v>
      </c>
      <c r="E45" s="5" t="s">
        <v>25</v>
      </c>
      <c r="F45" t="s">
        <v>22</v>
      </c>
      <c r="G45">
        <v>51.228000000000009</v>
      </c>
    </row>
    <row r="46" spans="4:7" ht="15" hidden="1" x14ac:dyDescent="0.25">
      <c r="D46" s="3">
        <v>10909</v>
      </c>
      <c r="E46" s="5" t="s">
        <v>25</v>
      </c>
      <c r="F46" t="s">
        <v>22</v>
      </c>
      <c r="G46">
        <v>51.330000000000005</v>
      </c>
    </row>
    <row r="47" spans="4:7" ht="15" hidden="1" x14ac:dyDescent="0.25">
      <c r="D47" s="3">
        <v>10910</v>
      </c>
      <c r="E47" s="5" t="s">
        <v>21</v>
      </c>
      <c r="F47" t="s">
        <v>22</v>
      </c>
      <c r="G47">
        <v>26.567857142857132</v>
      </c>
    </row>
    <row r="48" spans="4:7" ht="15" x14ac:dyDescent="0.25">
      <c r="D48" s="3">
        <v>10911</v>
      </c>
      <c r="E48" s="5" t="s">
        <v>25</v>
      </c>
      <c r="F48" t="s">
        <v>24</v>
      </c>
      <c r="G48">
        <v>81.991874999999993</v>
      </c>
    </row>
    <row r="49" spans="4:7" ht="15" x14ac:dyDescent="0.25">
      <c r="D49" s="3">
        <v>10912</v>
      </c>
      <c r="E49" s="5" t="s">
        <v>25</v>
      </c>
      <c r="F49" t="s">
        <v>24</v>
      </c>
      <c r="G49">
        <v>78.2</v>
      </c>
    </row>
    <row r="50" spans="4:7" ht="15" hidden="1" x14ac:dyDescent="0.25">
      <c r="D50" s="3">
        <v>10913</v>
      </c>
      <c r="E50" s="5" t="s">
        <v>25</v>
      </c>
      <c r="F50" t="s">
        <v>22</v>
      </c>
      <c r="G50">
        <v>140.76249999999999</v>
      </c>
    </row>
    <row r="51" spans="4:7" ht="15" x14ac:dyDescent="0.25">
      <c r="D51" s="3">
        <v>10914</v>
      </c>
      <c r="E51" s="5" t="s">
        <v>25</v>
      </c>
      <c r="F51" t="s">
        <v>24</v>
      </c>
      <c r="G51">
        <v>99.938888888888911</v>
      </c>
    </row>
    <row r="52" spans="4:7" ht="15" hidden="1" x14ac:dyDescent="0.25">
      <c r="D52" s="3">
        <v>10923</v>
      </c>
      <c r="E52" s="5" t="s">
        <v>21</v>
      </c>
      <c r="F52" t="s">
        <v>24</v>
      </c>
      <c r="G52">
        <v>31.85166666666667</v>
      </c>
    </row>
    <row r="53" spans="4:7" ht="15" x14ac:dyDescent="0.25">
      <c r="D53" s="3">
        <v>10926</v>
      </c>
      <c r="E53" s="5" t="s">
        <v>25</v>
      </c>
      <c r="F53" t="s">
        <v>24</v>
      </c>
      <c r="G53">
        <v>55.097999999999992</v>
      </c>
    </row>
    <row r="54" spans="4:7" ht="15" hidden="1" x14ac:dyDescent="0.25">
      <c r="D54" s="3">
        <v>10928</v>
      </c>
      <c r="E54" s="5" t="s">
        <v>21</v>
      </c>
      <c r="F54" t="s">
        <v>22</v>
      </c>
      <c r="G54">
        <v>54.382499999999993</v>
      </c>
    </row>
    <row r="55" spans="4:7" ht="15" hidden="1" x14ac:dyDescent="0.25">
      <c r="D55" s="3">
        <v>10933</v>
      </c>
      <c r="E55" s="5" t="s">
        <v>26</v>
      </c>
      <c r="F55" t="s">
        <v>22</v>
      </c>
      <c r="G55">
        <v>125.83923076923074</v>
      </c>
    </row>
    <row r="56" spans="4:7" ht="15" hidden="1" x14ac:dyDescent="0.25">
      <c r="D56" s="3">
        <v>10936</v>
      </c>
      <c r="E56" s="5" t="s">
        <v>25</v>
      </c>
      <c r="F56" t="s">
        <v>22</v>
      </c>
      <c r="G56">
        <v>3.5680000000000001</v>
      </c>
    </row>
    <row r="57" spans="4:7" ht="15" x14ac:dyDescent="0.25">
      <c r="D57" s="3">
        <v>10938</v>
      </c>
      <c r="E57" s="5" t="s">
        <v>25</v>
      </c>
      <c r="F57" t="s">
        <v>24</v>
      </c>
      <c r="G57">
        <v>63.349999999999994</v>
      </c>
    </row>
    <row r="58" spans="4:7" ht="15" hidden="1" x14ac:dyDescent="0.25">
      <c r="D58" s="3">
        <v>10940</v>
      </c>
      <c r="E58" s="5" t="s">
        <v>25</v>
      </c>
      <c r="F58" t="s">
        <v>22</v>
      </c>
      <c r="G58">
        <v>44.624444444444443</v>
      </c>
    </row>
    <row r="59" spans="4:7" ht="15" hidden="1" x14ac:dyDescent="0.25">
      <c r="D59" s="3">
        <v>10946</v>
      </c>
      <c r="E59" s="5" t="s">
        <v>21</v>
      </c>
      <c r="F59" t="s">
        <v>24</v>
      </c>
      <c r="G59">
        <v>75.298666666666662</v>
      </c>
    </row>
    <row r="60" spans="4:7" ht="15" hidden="1" x14ac:dyDescent="0.25">
      <c r="D60" s="3">
        <v>10947</v>
      </c>
      <c r="E60" s="5" t="s">
        <v>25</v>
      </c>
      <c r="F60" t="s">
        <v>22</v>
      </c>
      <c r="G60">
        <v>71.517142857142858</v>
      </c>
    </row>
    <row r="61" spans="4:7" ht="15" hidden="1" x14ac:dyDescent="0.25">
      <c r="D61" s="3">
        <v>10948</v>
      </c>
      <c r="E61" s="5" t="s">
        <v>21</v>
      </c>
      <c r="F61" t="s">
        <v>22</v>
      </c>
      <c r="G61">
        <v>80.903333333333322</v>
      </c>
    </row>
    <row r="62" spans="4:7" ht="15" x14ac:dyDescent="0.25">
      <c r="D62" s="3">
        <v>10949</v>
      </c>
      <c r="E62" s="5" t="s">
        <v>25</v>
      </c>
      <c r="F62" t="s">
        <v>24</v>
      </c>
      <c r="G62">
        <v>22.345714285714283</v>
      </c>
    </row>
    <row r="63" spans="4:7" ht="15" hidden="1" x14ac:dyDescent="0.25">
      <c r="D63" s="3">
        <v>10989</v>
      </c>
      <c r="E63" s="5" t="s">
        <v>23</v>
      </c>
      <c r="F63" t="s">
        <v>22</v>
      </c>
      <c r="G63">
        <v>65.858888888888885</v>
      </c>
    </row>
    <row r="64" spans="4:7" ht="15" hidden="1" x14ac:dyDescent="0.25">
      <c r="D64" s="3">
        <v>10992</v>
      </c>
      <c r="E64" s="5" t="s">
        <v>23</v>
      </c>
      <c r="F64" t="s">
        <v>22</v>
      </c>
      <c r="G64">
        <v>73.748000000000005</v>
      </c>
    </row>
    <row r="65" spans="4:7" ht="15" hidden="1" x14ac:dyDescent="0.25">
      <c r="D65" s="3">
        <v>11001</v>
      </c>
      <c r="E65" s="5" t="s">
        <v>26</v>
      </c>
      <c r="F65" t="s">
        <v>24</v>
      </c>
      <c r="G65">
        <v>28.577142857142857</v>
      </c>
    </row>
    <row r="66" spans="4:7" ht="15" x14ac:dyDescent="0.25">
      <c r="D66" s="3">
        <v>11008</v>
      </c>
      <c r="E66" s="5" t="s">
        <v>25</v>
      </c>
      <c r="F66" t="s">
        <v>24</v>
      </c>
      <c r="G66">
        <v>63.795000000000002</v>
      </c>
    </row>
  </sheetData>
  <autoFilter ref="D4:G66">
    <filterColumn colId="1">
      <filters>
        <filter val="Δ2"/>
      </filters>
    </filterColumn>
    <filterColumn colId="2">
      <filters>
        <filter val="leptin"/>
      </filters>
    </filterColumn>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35"/>
  <sheetViews>
    <sheetView topLeftCell="A12" workbookViewId="0">
      <selection activeCell="F16" sqref="F16"/>
    </sheetView>
  </sheetViews>
  <sheetFormatPr defaultRowHeight="14.25" x14ac:dyDescent="0.2"/>
  <sheetData>
    <row r="3" spans="4:9" x14ac:dyDescent="0.2">
      <c r="D3" t="s">
        <v>39</v>
      </c>
      <c r="E3" t="s">
        <v>40</v>
      </c>
      <c r="F3" t="s">
        <v>41</v>
      </c>
      <c r="G3" t="s">
        <v>42</v>
      </c>
      <c r="H3" t="s">
        <v>43</v>
      </c>
      <c r="I3" t="s">
        <v>44</v>
      </c>
    </row>
    <row r="4" spans="4:9" x14ac:dyDescent="0.2">
      <c r="D4">
        <v>30.340769230769233</v>
      </c>
      <c r="E4">
        <v>16.059999999999999</v>
      </c>
      <c r="F4">
        <v>15.92375</v>
      </c>
      <c r="G4">
        <v>38.710000000000008</v>
      </c>
      <c r="H4">
        <v>42.832000000000001</v>
      </c>
      <c r="I4">
        <v>94.949090909090913</v>
      </c>
    </row>
    <row r="5" spans="4:9" x14ac:dyDescent="0.2">
      <c r="D5">
        <v>43.714999999999996</v>
      </c>
      <c r="E5">
        <v>49.821538461538466</v>
      </c>
      <c r="F5">
        <v>11.290000000000001</v>
      </c>
      <c r="G5">
        <v>42.650833333333331</v>
      </c>
      <c r="H5">
        <v>133.30416666666667</v>
      </c>
      <c r="I5">
        <v>77.737999999999985</v>
      </c>
    </row>
    <row r="6" spans="4:9" x14ac:dyDescent="0.2">
      <c r="D6">
        <v>73.533571428571449</v>
      </c>
      <c r="E6">
        <v>42.7575</v>
      </c>
      <c r="F6">
        <v>25.3</v>
      </c>
      <c r="G6">
        <v>62.083333333333321</v>
      </c>
      <c r="H6">
        <v>19.857500000000002</v>
      </c>
      <c r="I6">
        <v>27.401428571428568</v>
      </c>
    </row>
    <row r="7" spans="4:9" x14ac:dyDescent="0.2">
      <c r="D7">
        <v>35.627500000000005</v>
      </c>
      <c r="E7">
        <v>47.49285714285714</v>
      </c>
      <c r="F7">
        <v>20.648571428571433</v>
      </c>
      <c r="G7">
        <v>20.53857142857143</v>
      </c>
      <c r="H7">
        <v>51.228000000000009</v>
      </c>
      <c r="I7">
        <v>81.991874999999993</v>
      </c>
    </row>
    <row r="8" spans="4:9" x14ac:dyDescent="0.2">
      <c r="D8">
        <v>28.529090909090915</v>
      </c>
      <c r="E8">
        <v>76.900000000000006</v>
      </c>
      <c r="F8">
        <v>59.727999999999994</v>
      </c>
      <c r="G8">
        <v>59.348333333333336</v>
      </c>
      <c r="H8">
        <v>51.330000000000005</v>
      </c>
      <c r="I8">
        <v>78.2</v>
      </c>
    </row>
    <row r="9" spans="4:9" x14ac:dyDescent="0.2">
      <c r="D9">
        <v>22.513999999999999</v>
      </c>
      <c r="E9">
        <v>12.251428571428567</v>
      </c>
      <c r="F9">
        <v>0.48400000000000104</v>
      </c>
      <c r="G9">
        <v>80.326999999999998</v>
      </c>
      <c r="H9">
        <v>140.76249999999999</v>
      </c>
      <c r="I9">
        <v>99.938888888888911</v>
      </c>
    </row>
    <row r="10" spans="4:9" x14ac:dyDescent="0.2">
      <c r="D10">
        <v>29.986428571428569</v>
      </c>
      <c r="E10">
        <v>103.20076923076924</v>
      </c>
      <c r="F10">
        <v>46.362499999999997</v>
      </c>
      <c r="G10">
        <v>23.893636363636361</v>
      </c>
      <c r="H10">
        <v>3.5680000000000001</v>
      </c>
      <c r="I10">
        <v>55.097999999999992</v>
      </c>
    </row>
    <row r="11" spans="4:9" x14ac:dyDescent="0.2">
      <c r="D11">
        <v>26.567857142857132</v>
      </c>
      <c r="E11">
        <v>47.729374999999997</v>
      </c>
      <c r="F11">
        <v>31.887777777777778</v>
      </c>
      <c r="G11">
        <v>41.61</v>
      </c>
      <c r="H11">
        <v>44.624444444444443</v>
      </c>
      <c r="I11">
        <v>63.349999999999994</v>
      </c>
    </row>
    <row r="12" spans="4:9" x14ac:dyDescent="0.2">
      <c r="D12">
        <v>54.382499999999993</v>
      </c>
      <c r="E12">
        <v>31.85166666666667</v>
      </c>
      <c r="F12">
        <v>65.858888888888885</v>
      </c>
      <c r="G12">
        <v>34.338000000000008</v>
      </c>
      <c r="H12">
        <v>71.517142857142858</v>
      </c>
      <c r="I12">
        <v>22.345714285714283</v>
      </c>
    </row>
    <row r="13" spans="4:9" x14ac:dyDescent="0.2">
      <c r="D13">
        <v>125.83923076923074</v>
      </c>
      <c r="E13">
        <v>75.298666666666662</v>
      </c>
      <c r="F13">
        <v>73.748000000000005</v>
      </c>
      <c r="I13">
        <v>63.795000000000002</v>
      </c>
    </row>
    <row r="14" spans="4:9" x14ac:dyDescent="0.2">
      <c r="D14">
        <v>80.903333333333322</v>
      </c>
      <c r="E14">
        <v>28.577142857142857</v>
      </c>
    </row>
    <row r="16" spans="4:9" x14ac:dyDescent="0.2">
      <c r="D16">
        <f t="shared" ref="D16:I16" si="0">AVERAGE(D4:D14)</f>
        <v>50.176298307752852</v>
      </c>
      <c r="E16">
        <f t="shared" si="0"/>
        <v>48.358267690642691</v>
      </c>
      <c r="F16">
        <f t="shared" si="0"/>
        <v>35.123148809523812</v>
      </c>
      <c r="G16">
        <f t="shared" si="0"/>
        <v>44.833300865800865</v>
      </c>
      <c r="H16">
        <f t="shared" si="0"/>
        <v>62.113750440917102</v>
      </c>
      <c r="I16">
        <f t="shared" si="0"/>
        <v>66.480799765512259</v>
      </c>
    </row>
    <row r="17" spans="4:9" x14ac:dyDescent="0.2">
      <c r="D17">
        <f t="shared" ref="D17:I17" si="1">STDEV(D4:D14)</f>
        <v>31.745774777549485</v>
      </c>
      <c r="E17">
        <f t="shared" si="1"/>
        <v>27.556147156182185</v>
      </c>
      <c r="F17">
        <f t="shared" si="1"/>
        <v>24.991706092394658</v>
      </c>
      <c r="G17">
        <f t="shared" si="1"/>
        <v>19.233937716128978</v>
      </c>
      <c r="H17">
        <f t="shared" si="1"/>
        <v>46.72762982846708</v>
      </c>
      <c r="I17">
        <f t="shared" si="1"/>
        <v>25.940597902594138</v>
      </c>
    </row>
    <row r="18" spans="4:9" x14ac:dyDescent="0.2">
      <c r="D18">
        <f t="shared" ref="D18:I18" si="2">D17/SQRT(COUNT(D4:D14))</f>
        <v>9.5717112378418001</v>
      </c>
      <c r="E18">
        <f t="shared" si="2"/>
        <v>8.3084909804432083</v>
      </c>
      <c r="F18">
        <f t="shared" si="2"/>
        <v>7.9030713865473601</v>
      </c>
      <c r="G18">
        <f t="shared" si="2"/>
        <v>6.4113125720429922</v>
      </c>
      <c r="H18">
        <f t="shared" si="2"/>
        <v>15.575876609489027</v>
      </c>
      <c r="I18">
        <f t="shared" si="2"/>
        <v>8.2031373238784155</v>
      </c>
    </row>
    <row r="21" spans="4:9" x14ac:dyDescent="0.2">
      <c r="D21">
        <f>(D4/$D$16)*100</f>
        <v>60.468329179399063</v>
      </c>
      <c r="E21">
        <f t="shared" ref="E21:I21" si="3">(E4/$D$16)*100</f>
        <v>32.007143893910026</v>
      </c>
      <c r="F21">
        <f t="shared" si="3"/>
        <v>31.735601343751551</v>
      </c>
      <c r="G21">
        <f t="shared" si="3"/>
        <v>77.147978837687276</v>
      </c>
      <c r="H21">
        <f t="shared" si="3"/>
        <v>85.363012905601153</v>
      </c>
      <c r="I21">
        <f t="shared" si="3"/>
        <v>189.23095985823275</v>
      </c>
    </row>
    <row r="22" spans="4:9" x14ac:dyDescent="0.2">
      <c r="D22">
        <f t="shared" ref="D22:I31" si="4">(D5/$D$16)*100</f>
        <v>87.122807927912632</v>
      </c>
      <c r="E22">
        <f t="shared" si="4"/>
        <v>99.292973259927436</v>
      </c>
      <c r="F22">
        <f t="shared" si="4"/>
        <v>22.500663422306619</v>
      </c>
      <c r="G22">
        <f t="shared" si="4"/>
        <v>85.001952658479112</v>
      </c>
      <c r="H22">
        <f t="shared" si="4"/>
        <v>265.67158431866534</v>
      </c>
      <c r="I22">
        <f t="shared" si="4"/>
        <v>154.92972304014805</v>
      </c>
    </row>
    <row r="23" spans="4:9" x14ac:dyDescent="0.2">
      <c r="D23">
        <f t="shared" si="4"/>
        <v>146.55041106770847</v>
      </c>
      <c r="E23">
        <f t="shared" si="4"/>
        <v>85.214536428633764</v>
      </c>
      <c r="F23">
        <f t="shared" si="4"/>
        <v>50.422212983556904</v>
      </c>
      <c r="G23">
        <f t="shared" si="4"/>
        <v>123.7303974728257</v>
      </c>
      <c r="H23">
        <f t="shared" si="4"/>
        <v>39.575458273556571</v>
      </c>
      <c r="I23">
        <f t="shared" si="4"/>
        <v>54.610303062541213</v>
      </c>
    </row>
    <row r="24" spans="4:9" x14ac:dyDescent="0.2">
      <c r="D24">
        <f t="shared" si="4"/>
        <v>71.004640042358645</v>
      </c>
      <c r="E24">
        <f t="shared" si="4"/>
        <v>94.651974626671318</v>
      </c>
      <c r="F24">
        <f t="shared" si="4"/>
        <v>41.152042149312905</v>
      </c>
      <c r="G24">
        <f t="shared" si="4"/>
        <v>40.932815136340913</v>
      </c>
      <c r="H24">
        <f t="shared" si="4"/>
        <v>102.09601291389933</v>
      </c>
      <c r="I24">
        <f t="shared" si="4"/>
        <v>163.40758040202269</v>
      </c>
    </row>
    <row r="25" spans="4:9" x14ac:dyDescent="0.2">
      <c r="D25">
        <f t="shared" si="4"/>
        <v>56.857703480056877</v>
      </c>
      <c r="E25">
        <f t="shared" si="4"/>
        <v>153.2596117958706</v>
      </c>
      <c r="F25">
        <f t="shared" si="4"/>
        <v>119.03628209809827</v>
      </c>
      <c r="G25">
        <f t="shared" si="4"/>
        <v>118.27961674120407</v>
      </c>
      <c r="H25">
        <f t="shared" si="4"/>
        <v>102.29929614410973</v>
      </c>
      <c r="I25">
        <f t="shared" si="4"/>
        <v>155.85047649463041</v>
      </c>
    </row>
    <row r="26" spans="4:9" x14ac:dyDescent="0.2">
      <c r="D26">
        <f t="shared" si="4"/>
        <v>44.869790636830039</v>
      </c>
      <c r="E26">
        <f t="shared" si="4"/>
        <v>24.416764457763062</v>
      </c>
      <c r="F26">
        <f t="shared" si="4"/>
        <v>0.96459885707674276</v>
      </c>
      <c r="G26">
        <f t="shared" si="4"/>
        <v>160.08952973637057</v>
      </c>
      <c r="H26">
        <f t="shared" si="4"/>
        <v>280.53584012244772</v>
      </c>
      <c r="I26">
        <f t="shared" si="4"/>
        <v>199.17549173500336</v>
      </c>
    </row>
    <row r="27" spans="4:9" x14ac:dyDescent="0.2">
      <c r="D27">
        <f t="shared" si="4"/>
        <v>59.76213786738289</v>
      </c>
      <c r="E27">
        <f t="shared" si="4"/>
        <v>205.67633068066215</v>
      </c>
      <c r="F27">
        <f t="shared" si="4"/>
        <v>92.399203535579318</v>
      </c>
      <c r="G27">
        <f t="shared" si="4"/>
        <v>47.619368445807616</v>
      </c>
      <c r="H27">
        <f t="shared" si="4"/>
        <v>7.1109271116731625</v>
      </c>
      <c r="I27">
        <f t="shared" si="4"/>
        <v>109.80881782482284</v>
      </c>
    </row>
    <row r="28" spans="4:9" x14ac:dyDescent="0.2">
      <c r="D28">
        <f t="shared" si="4"/>
        <v>52.949017840863867</v>
      </c>
      <c r="E28">
        <f t="shared" si="4"/>
        <v>95.1233482933619</v>
      </c>
      <c r="F28">
        <f t="shared" si="4"/>
        <v>63.551475204879203</v>
      </c>
      <c r="G28">
        <f t="shared" si="4"/>
        <v>82.927600088766908</v>
      </c>
      <c r="H28">
        <f t="shared" si="4"/>
        <v>88.935306009908317</v>
      </c>
      <c r="I28">
        <f t="shared" si="4"/>
        <v>126.25482974341222</v>
      </c>
    </row>
    <row r="29" spans="4:9" x14ac:dyDescent="0.2">
      <c r="D29">
        <f t="shared" si="4"/>
        <v>108.38284575408233</v>
      </c>
      <c r="E29">
        <f t="shared" si="4"/>
        <v>63.479506741024771</v>
      </c>
      <c r="F29">
        <f t="shared" si="4"/>
        <v>131.25497717059147</v>
      </c>
      <c r="G29">
        <f t="shared" si="4"/>
        <v>68.434701558473407</v>
      </c>
      <c r="H29">
        <f t="shared" si="4"/>
        <v>142.5317236805661</v>
      </c>
      <c r="I29">
        <f t="shared" si="4"/>
        <v>44.534401778023543</v>
      </c>
    </row>
    <row r="30" spans="4:9" x14ac:dyDescent="0.2">
      <c r="D30">
        <f t="shared" si="4"/>
        <v>250.79416978391777</v>
      </c>
      <c r="E30">
        <f t="shared" si="4"/>
        <v>150.06819794642382</v>
      </c>
      <c r="F30">
        <f t="shared" si="4"/>
        <v>146.97776138780057</v>
      </c>
      <c r="I30">
        <f t="shared" si="4"/>
        <v>127.14170265952617</v>
      </c>
    </row>
    <row r="31" spans="4:9" x14ac:dyDescent="0.2">
      <c r="D31">
        <f t="shared" si="4"/>
        <v>161.23814641948741</v>
      </c>
      <c r="E31">
        <f t="shared" si="4"/>
        <v>56.953469707683354</v>
      </c>
    </row>
    <row r="33" spans="4:9" x14ac:dyDescent="0.2">
      <c r="D33">
        <f>AVERAGE(D21:D31)</f>
        <v>100</v>
      </c>
      <c r="E33">
        <f>AVERAGE(E21:E31)</f>
        <v>96.376714348357481</v>
      </c>
      <c r="F33">
        <f t="shared" ref="F33:I33" si="5">AVERAGE(F21:F31)</f>
        <v>69.999481815295354</v>
      </c>
      <c r="G33">
        <f t="shared" si="5"/>
        <v>89.351551186217279</v>
      </c>
      <c r="H33">
        <f t="shared" si="5"/>
        <v>123.79101794226972</v>
      </c>
      <c r="I33">
        <f t="shared" si="5"/>
        <v>132.49442865983633</v>
      </c>
    </row>
    <row r="34" spans="4:9" x14ac:dyDescent="0.2">
      <c r="D34">
        <f>STDEV(D21:D31)</f>
        <v>63.268467081487309</v>
      </c>
      <c r="E34">
        <f>STDEV(E21:E31)</f>
        <v>54.918653000602895</v>
      </c>
      <c r="F34">
        <f t="shared" ref="F34:I34" si="6">STDEV(F21:F31)</f>
        <v>49.807791597358914</v>
      </c>
      <c r="G34">
        <f t="shared" si="6"/>
        <v>38.332715574510793</v>
      </c>
      <c r="H34">
        <f t="shared" si="6"/>
        <v>93.126897368686642</v>
      </c>
      <c r="I34">
        <f t="shared" si="6"/>
        <v>51.69890720811896</v>
      </c>
    </row>
    <row r="35" spans="4:9" x14ac:dyDescent="0.2">
      <c r="D35">
        <f>D34/SQRT(COUNT(D21:D31))</f>
        <v>19.076160579113214</v>
      </c>
      <c r="E35">
        <f>E34/SQRT(COUNT(E21:E31))</f>
        <v>16.558596908611413</v>
      </c>
      <c r="F35">
        <f t="shared" ref="F35:I35" si="7">F34/SQRT(COUNT(F21:F31))</f>
        <v>15.750606667065041</v>
      </c>
      <c r="G35">
        <f t="shared" si="7"/>
        <v>12.777571858170264</v>
      </c>
      <c r="H35">
        <f t="shared" si="7"/>
        <v>31.042299122895546</v>
      </c>
      <c r="I35">
        <f t="shared" si="7"/>
        <v>16.348629931935257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raw data</vt:lpstr>
      <vt:lpstr>raw data 2</vt:lpstr>
      <vt:lpstr>filtered data</vt:lpstr>
      <vt:lpstr>3 highest</vt:lpstr>
      <vt:lpstr>Sheet1</vt:lpstr>
      <vt:lpstr>Sheet2</vt:lpstr>
      <vt:lpstr>Sheet3</vt:lpstr>
      <vt:lpstr>average all values</vt:lpstr>
      <vt:lpstr>average all values sum</vt:lpstr>
      <vt:lpstr>average all values sum graphs</vt:lpstr>
    </vt:vector>
  </TitlesOfParts>
  <Company>University of Michigan Hospital and Health Systems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 Elisa</dc:creator>
  <cp:lastModifiedBy>anasile78</cp:lastModifiedBy>
  <cp:lastPrinted>2016-11-04T15:27:49Z</cp:lastPrinted>
  <dcterms:created xsi:type="dcterms:W3CDTF">2016-07-17T13:54:47Z</dcterms:created>
  <dcterms:modified xsi:type="dcterms:W3CDTF">2020-01-08T05:16:02Z</dcterms:modified>
</cp:coreProperties>
</file>